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/>
  <mc:AlternateContent xmlns:mc="http://schemas.openxmlformats.org/markup-compatibility/2006">
    <mc:Choice Requires="x15">
      <x15ac:absPath xmlns:x15ac="http://schemas.microsoft.com/office/spreadsheetml/2010/11/ac" url="https://bankindonesiagov.sharepoint.com/sites/DSMF/Shared Documents/2 Fiskal/3. SUSPI/2025/Q4 2025/Upload BI/"/>
    </mc:Choice>
  </mc:AlternateContent>
  <xr:revisionPtr revIDLastSave="52" documentId="8_{418B1347-8B02-42B2-808C-5641A66F1BFD}" xr6:coauthVersionLast="47" xr6:coauthVersionMax="47" xr10:uidLastSave="{84534530-2908-4D3F-867F-8FDC3AB355FA}"/>
  <bookViews>
    <workbookView xWindow="28680" yWindow="-120" windowWidth="29040" windowHeight="15720" firstSheet="1" xr2:uid="{00000000-000D-0000-FFFF-FFFF00000000}"/>
  </bookViews>
  <sheets>
    <sheet name="1. General Govt" sheetId="1" r:id="rId1"/>
    <sheet name="1.1. Central Govt." sheetId="2" r:id="rId2"/>
    <sheet name="1.2. Local Govt." sheetId="6" r:id="rId3"/>
    <sheet name="2. Non Fin. Pub. Corp" sheetId="7" r:id="rId4"/>
    <sheet name="3. 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6" l="1"/>
  <c r="C7" i="2"/>
  <c r="G35" i="2"/>
  <c r="G38" i="2" l="1"/>
  <c r="K41" i="6" l="1"/>
  <c r="C33" i="6"/>
  <c r="C15" i="2"/>
  <c r="K2" i="2"/>
  <c r="K15" i="2"/>
  <c r="K15" i="6"/>
  <c r="K24" i="6"/>
  <c r="K14" i="6" l="1"/>
  <c r="I7" i="2"/>
  <c r="D7" i="7"/>
  <c r="E7" i="7"/>
  <c r="F7" i="7"/>
  <c r="G7" i="7"/>
  <c r="H7" i="7"/>
  <c r="I7" i="7"/>
  <c r="J7" i="7"/>
  <c r="K7" i="7"/>
  <c r="C7" i="7"/>
  <c r="K50" i="1" l="1"/>
  <c r="K46" i="1"/>
  <c r="K31" i="1"/>
  <c r="K30" i="1"/>
  <c r="K29" i="1"/>
  <c r="K28" i="1"/>
  <c r="K27" i="1"/>
  <c r="K26" i="1"/>
  <c r="K25" i="1"/>
  <c r="K23" i="1"/>
  <c r="K22" i="1"/>
  <c r="K21" i="1"/>
  <c r="K20" i="1"/>
  <c r="K19" i="1"/>
  <c r="K18" i="1"/>
  <c r="K17" i="1"/>
  <c r="K16" i="1"/>
  <c r="K9" i="1"/>
  <c r="K10" i="1"/>
  <c r="K11" i="1"/>
  <c r="K12" i="1"/>
  <c r="K13" i="1"/>
  <c r="K8" i="1"/>
  <c r="K50" i="9" l="1"/>
  <c r="K46" i="9"/>
  <c r="K31" i="9"/>
  <c r="K30" i="9"/>
  <c r="K29" i="9"/>
  <c r="K28" i="9"/>
  <c r="K27" i="9"/>
  <c r="K26" i="9"/>
  <c r="K25" i="9"/>
  <c r="K33" i="9" s="1"/>
  <c r="K23" i="9"/>
  <c r="K22" i="9"/>
  <c r="K21" i="9"/>
  <c r="K39" i="9" s="1"/>
  <c r="K20" i="9"/>
  <c r="K19" i="9"/>
  <c r="K37" i="9" s="1"/>
  <c r="K18" i="9"/>
  <c r="K17" i="9"/>
  <c r="K16" i="9"/>
  <c r="K13" i="9"/>
  <c r="K12" i="9"/>
  <c r="K11" i="9"/>
  <c r="K10" i="9"/>
  <c r="K9" i="9"/>
  <c r="K8" i="9"/>
  <c r="K2" i="9"/>
  <c r="K47" i="7"/>
  <c r="K43" i="7"/>
  <c r="K41" i="7"/>
  <c r="K40" i="7"/>
  <c r="K39" i="7"/>
  <c r="K38" i="7"/>
  <c r="K37" i="7"/>
  <c r="K36" i="7"/>
  <c r="K35" i="7"/>
  <c r="K34" i="7"/>
  <c r="K33" i="7"/>
  <c r="K24" i="7"/>
  <c r="K15" i="7"/>
  <c r="K2" i="7"/>
  <c r="K47" i="8"/>
  <c r="K43" i="8"/>
  <c r="K41" i="8"/>
  <c r="K40" i="8"/>
  <c r="K39" i="8"/>
  <c r="K38" i="8"/>
  <c r="K37" i="8"/>
  <c r="K36" i="8"/>
  <c r="K35" i="8"/>
  <c r="K34" i="8"/>
  <c r="K33" i="8"/>
  <c r="K24" i="8"/>
  <c r="K15" i="8"/>
  <c r="K7" i="8"/>
  <c r="K2" i="8"/>
  <c r="K40" i="6"/>
  <c r="K39" i="6"/>
  <c r="K38" i="6"/>
  <c r="K37" i="6"/>
  <c r="K36" i="6"/>
  <c r="K53" i="6" s="1"/>
  <c r="K35" i="6"/>
  <c r="K34" i="6"/>
  <c r="K33" i="6"/>
  <c r="K7" i="6"/>
  <c r="K47" i="2"/>
  <c r="K43" i="2"/>
  <c r="K41" i="2"/>
  <c r="K40" i="2"/>
  <c r="K38" i="2"/>
  <c r="K37" i="2"/>
  <c r="K36" i="2"/>
  <c r="K53" i="2" s="1"/>
  <c r="K34" i="2"/>
  <c r="K33" i="2"/>
  <c r="K24" i="2"/>
  <c r="K14" i="2" s="1"/>
  <c r="K39" i="2"/>
  <c r="K35" i="2"/>
  <c r="K7" i="2"/>
  <c r="K2" i="6"/>
  <c r="K39" i="1"/>
  <c r="K37" i="1"/>
  <c r="K7" i="1"/>
  <c r="F7" i="8"/>
  <c r="G7" i="8"/>
  <c r="H7" i="8"/>
  <c r="I7" i="8"/>
  <c r="J7" i="8"/>
  <c r="K32" i="6" l="1"/>
  <c r="K32" i="2"/>
  <c r="K55" i="1"/>
  <c r="K14" i="8"/>
  <c r="K24" i="9"/>
  <c r="K38" i="9"/>
  <c r="K54" i="6"/>
  <c r="K55" i="9"/>
  <c r="K40" i="9"/>
  <c r="K34" i="9"/>
  <c r="K41" i="9"/>
  <c r="K35" i="9"/>
  <c r="K36" i="9"/>
  <c r="K54" i="9" s="1"/>
  <c r="K7" i="9"/>
  <c r="K54" i="2"/>
  <c r="K15" i="9"/>
  <c r="K14" i="7"/>
  <c r="K32" i="7"/>
  <c r="K32" i="8"/>
  <c r="K41" i="1"/>
  <c r="K35" i="1"/>
  <c r="K36" i="1"/>
  <c r="K54" i="1" s="1"/>
  <c r="K15" i="1"/>
  <c r="K24" i="1"/>
  <c r="K38" i="1"/>
  <c r="K40" i="1"/>
  <c r="J38" i="6"/>
  <c r="K44" i="6" l="1"/>
  <c r="K45" i="1" s="1"/>
  <c r="K45" i="9" s="1"/>
  <c r="K48" i="6"/>
  <c r="K49" i="1" s="1"/>
  <c r="K49" i="9" s="1"/>
  <c r="K48" i="9" s="1"/>
  <c r="K14" i="9"/>
  <c r="K32" i="9"/>
  <c r="K14" i="1"/>
  <c r="K32" i="1"/>
  <c r="K47" i="6" l="1"/>
  <c r="K44" i="9"/>
  <c r="K48" i="1"/>
  <c r="K44" i="1"/>
  <c r="K43" i="6"/>
  <c r="K57" i="1"/>
  <c r="K58" i="1"/>
  <c r="D41" i="7"/>
  <c r="E41" i="7"/>
  <c r="F41" i="7"/>
  <c r="G41" i="7"/>
  <c r="H41" i="7"/>
  <c r="I41" i="7"/>
  <c r="J41" i="7"/>
  <c r="C41" i="7"/>
  <c r="D38" i="7"/>
  <c r="E38" i="7"/>
  <c r="F38" i="7"/>
  <c r="G38" i="7"/>
  <c r="H38" i="7"/>
  <c r="I38" i="7"/>
  <c r="J38" i="7"/>
  <c r="C38" i="7"/>
  <c r="D35" i="7"/>
  <c r="E35" i="7"/>
  <c r="F35" i="7"/>
  <c r="G35" i="7"/>
  <c r="H35" i="7"/>
  <c r="I35" i="7"/>
  <c r="J35" i="7"/>
  <c r="C35" i="7"/>
  <c r="C34" i="7" l="1"/>
  <c r="J38" i="2" l="1"/>
  <c r="J8" i="1"/>
  <c r="C43" i="8"/>
  <c r="J47" i="8"/>
  <c r="I47" i="8"/>
  <c r="H47" i="8"/>
  <c r="G47" i="8"/>
  <c r="F47" i="8"/>
  <c r="E47" i="8"/>
  <c r="D47" i="8"/>
  <c r="C47" i="8"/>
  <c r="J43" i="8"/>
  <c r="I43" i="8"/>
  <c r="H43" i="8"/>
  <c r="G43" i="8"/>
  <c r="F43" i="8"/>
  <c r="E43" i="8"/>
  <c r="D43" i="8"/>
  <c r="J41" i="8"/>
  <c r="I41" i="8"/>
  <c r="H41" i="8"/>
  <c r="G41" i="8"/>
  <c r="F41" i="8"/>
  <c r="E41" i="8"/>
  <c r="D41" i="8"/>
  <c r="C41" i="8"/>
  <c r="J40" i="8"/>
  <c r="I40" i="8"/>
  <c r="H40" i="8"/>
  <c r="G40" i="8"/>
  <c r="F40" i="8"/>
  <c r="E40" i="8"/>
  <c r="D40" i="8"/>
  <c r="C40" i="8"/>
  <c r="J39" i="8"/>
  <c r="I39" i="8"/>
  <c r="H39" i="8"/>
  <c r="G39" i="8"/>
  <c r="F39" i="8"/>
  <c r="E39" i="8"/>
  <c r="D39" i="8"/>
  <c r="C39" i="8"/>
  <c r="J38" i="8"/>
  <c r="I38" i="8"/>
  <c r="H38" i="8"/>
  <c r="G38" i="8"/>
  <c r="F38" i="8"/>
  <c r="E38" i="8"/>
  <c r="D38" i="8"/>
  <c r="C38" i="8"/>
  <c r="J37" i="8"/>
  <c r="I37" i="8"/>
  <c r="H37" i="8"/>
  <c r="G37" i="8"/>
  <c r="F37" i="8"/>
  <c r="E37" i="8"/>
  <c r="D37" i="8"/>
  <c r="C37" i="8"/>
  <c r="J36" i="8"/>
  <c r="I36" i="8"/>
  <c r="H36" i="8"/>
  <c r="G36" i="8"/>
  <c r="F36" i="8"/>
  <c r="E36" i="8"/>
  <c r="D36" i="8"/>
  <c r="C36" i="8"/>
  <c r="J35" i="8"/>
  <c r="I35" i="8"/>
  <c r="H35" i="8"/>
  <c r="G35" i="8"/>
  <c r="F35" i="8"/>
  <c r="E35" i="8"/>
  <c r="D35" i="8"/>
  <c r="C35" i="8"/>
  <c r="J34" i="8"/>
  <c r="I34" i="8"/>
  <c r="H34" i="8"/>
  <c r="G34" i="8"/>
  <c r="F34" i="8"/>
  <c r="E34" i="8"/>
  <c r="D34" i="8"/>
  <c r="C34" i="8"/>
  <c r="J33" i="8"/>
  <c r="I33" i="8"/>
  <c r="H33" i="8"/>
  <c r="G33" i="8"/>
  <c r="F33" i="8"/>
  <c r="E33" i="8"/>
  <c r="D33" i="8"/>
  <c r="C33" i="8"/>
  <c r="J24" i="8"/>
  <c r="I24" i="8"/>
  <c r="H24" i="8"/>
  <c r="G24" i="8"/>
  <c r="F24" i="8"/>
  <c r="E24" i="8"/>
  <c r="D24" i="8"/>
  <c r="C24" i="8"/>
  <c r="J15" i="8"/>
  <c r="I15" i="8"/>
  <c r="H15" i="8"/>
  <c r="G15" i="8"/>
  <c r="F15" i="8"/>
  <c r="E15" i="8"/>
  <c r="D15" i="8"/>
  <c r="C15" i="8"/>
  <c r="E7" i="8"/>
  <c r="D7" i="8"/>
  <c r="C7" i="8"/>
  <c r="J47" i="7"/>
  <c r="I47" i="7"/>
  <c r="H47" i="7"/>
  <c r="G47" i="7"/>
  <c r="F47" i="7"/>
  <c r="E47" i="7"/>
  <c r="D47" i="7"/>
  <c r="C47" i="7"/>
  <c r="J43" i="7"/>
  <c r="I43" i="7"/>
  <c r="H43" i="7"/>
  <c r="G43" i="7"/>
  <c r="F43" i="7"/>
  <c r="E43" i="7"/>
  <c r="D43" i="7"/>
  <c r="C43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4" i="7"/>
  <c r="I34" i="7"/>
  <c r="H34" i="7"/>
  <c r="G34" i="7"/>
  <c r="F34" i="7"/>
  <c r="E34" i="7"/>
  <c r="D34" i="7"/>
  <c r="J33" i="7"/>
  <c r="I33" i="7"/>
  <c r="H33" i="7"/>
  <c r="G33" i="7"/>
  <c r="F33" i="7"/>
  <c r="E33" i="7"/>
  <c r="D33" i="7"/>
  <c r="C33" i="7"/>
  <c r="J24" i="7"/>
  <c r="I24" i="7"/>
  <c r="H24" i="7"/>
  <c r="G24" i="7"/>
  <c r="F24" i="7"/>
  <c r="E24" i="7"/>
  <c r="D24" i="7"/>
  <c r="C24" i="7"/>
  <c r="J15" i="7"/>
  <c r="I15" i="7"/>
  <c r="H15" i="7"/>
  <c r="G15" i="7"/>
  <c r="F15" i="7"/>
  <c r="E15" i="7"/>
  <c r="D15" i="7"/>
  <c r="C15" i="7"/>
  <c r="I14" i="8" l="1"/>
  <c r="J14" i="8"/>
  <c r="I14" i="7"/>
  <c r="E14" i="7"/>
  <c r="H14" i="8"/>
  <c r="C14" i="7"/>
  <c r="H14" i="7"/>
  <c r="I32" i="7"/>
  <c r="E14" i="8"/>
  <c r="F14" i="8"/>
  <c r="G14" i="8"/>
  <c r="C14" i="8"/>
  <c r="D14" i="8"/>
  <c r="G32" i="8"/>
  <c r="H32" i="8"/>
  <c r="E32" i="8"/>
  <c r="C32" i="8"/>
  <c r="I32" i="8"/>
  <c r="F32" i="8"/>
  <c r="D32" i="8"/>
  <c r="J32" i="8"/>
  <c r="D14" i="7"/>
  <c r="J14" i="7"/>
  <c r="F14" i="7"/>
  <c r="G14" i="7"/>
  <c r="F32" i="7"/>
  <c r="D32" i="7"/>
  <c r="J32" i="7"/>
  <c r="E32" i="7"/>
  <c r="H32" i="7"/>
  <c r="G32" i="7"/>
  <c r="C32" i="7"/>
  <c r="I47" i="2" l="1"/>
  <c r="H47" i="2"/>
  <c r="G47" i="2"/>
  <c r="F47" i="2"/>
  <c r="E47" i="2"/>
  <c r="D47" i="2"/>
  <c r="C47" i="2"/>
  <c r="I43" i="2"/>
  <c r="H43" i="2"/>
  <c r="G43" i="2"/>
  <c r="F43" i="2"/>
  <c r="E43" i="2"/>
  <c r="D43" i="2"/>
  <c r="C43" i="2"/>
  <c r="I41" i="2"/>
  <c r="H41" i="2"/>
  <c r="G41" i="2"/>
  <c r="F41" i="2"/>
  <c r="E41" i="2"/>
  <c r="D41" i="2"/>
  <c r="C41" i="2"/>
  <c r="I40" i="2"/>
  <c r="H40" i="2"/>
  <c r="G40" i="2"/>
  <c r="F40" i="2"/>
  <c r="E40" i="2"/>
  <c r="D40" i="2"/>
  <c r="C40" i="2"/>
  <c r="I39" i="2"/>
  <c r="H39" i="2"/>
  <c r="G39" i="2"/>
  <c r="F39" i="2"/>
  <c r="E39" i="2"/>
  <c r="D39" i="2"/>
  <c r="C39" i="2"/>
  <c r="I38" i="2"/>
  <c r="H38" i="2"/>
  <c r="F38" i="2"/>
  <c r="E38" i="2"/>
  <c r="D38" i="2"/>
  <c r="C38" i="2"/>
  <c r="I37" i="2"/>
  <c r="H37" i="2"/>
  <c r="G37" i="2"/>
  <c r="F37" i="2"/>
  <c r="E37" i="2"/>
  <c r="D37" i="2"/>
  <c r="C37" i="2"/>
  <c r="I36" i="2"/>
  <c r="I53" i="2" s="1"/>
  <c r="H36" i="2"/>
  <c r="H53" i="2" s="1"/>
  <c r="G36" i="2"/>
  <c r="G53" i="2" s="1"/>
  <c r="F36" i="2"/>
  <c r="F53" i="2" s="1"/>
  <c r="E36" i="2"/>
  <c r="E53" i="2" s="1"/>
  <c r="D36" i="2"/>
  <c r="D53" i="2" s="1"/>
  <c r="C36" i="2"/>
  <c r="C53" i="2" s="1"/>
  <c r="I35" i="2"/>
  <c r="H35" i="2"/>
  <c r="F35" i="2"/>
  <c r="E35" i="2"/>
  <c r="D35" i="2"/>
  <c r="C35" i="2"/>
  <c r="I34" i="2"/>
  <c r="H34" i="2"/>
  <c r="G34" i="2"/>
  <c r="F34" i="2"/>
  <c r="E34" i="2"/>
  <c r="D34" i="2"/>
  <c r="C34" i="2"/>
  <c r="I33" i="2"/>
  <c r="H33" i="2"/>
  <c r="G33" i="2"/>
  <c r="F33" i="2"/>
  <c r="E33" i="2"/>
  <c r="D33" i="2"/>
  <c r="C33" i="2"/>
  <c r="I24" i="2"/>
  <c r="H24" i="2"/>
  <c r="G24" i="2"/>
  <c r="F24" i="2"/>
  <c r="E24" i="2"/>
  <c r="D24" i="2"/>
  <c r="C24" i="2"/>
  <c r="I15" i="2"/>
  <c r="H15" i="2"/>
  <c r="G15" i="2"/>
  <c r="F15" i="2"/>
  <c r="E15" i="2"/>
  <c r="D15" i="2"/>
  <c r="H7" i="2"/>
  <c r="G7" i="2"/>
  <c r="F7" i="2"/>
  <c r="E7" i="2"/>
  <c r="D7" i="2"/>
  <c r="I47" i="6"/>
  <c r="H47" i="6"/>
  <c r="G47" i="6"/>
  <c r="F47" i="6"/>
  <c r="E47" i="6"/>
  <c r="D47" i="6"/>
  <c r="C47" i="6"/>
  <c r="I43" i="6"/>
  <c r="H43" i="6"/>
  <c r="G43" i="6"/>
  <c r="F43" i="6"/>
  <c r="E43" i="6"/>
  <c r="D43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I24" i="6"/>
  <c r="H24" i="6"/>
  <c r="G24" i="6"/>
  <c r="F24" i="6"/>
  <c r="E24" i="6"/>
  <c r="D24" i="6"/>
  <c r="C24" i="6"/>
  <c r="I15" i="6"/>
  <c r="H15" i="6"/>
  <c r="G15" i="6"/>
  <c r="F15" i="6"/>
  <c r="E15" i="6"/>
  <c r="D15" i="6"/>
  <c r="C15" i="6"/>
  <c r="I7" i="6"/>
  <c r="H7" i="6"/>
  <c r="G7" i="6"/>
  <c r="F7" i="6"/>
  <c r="E7" i="6"/>
  <c r="D7" i="6"/>
  <c r="C7" i="6"/>
  <c r="H14" i="6" l="1"/>
  <c r="D14" i="6"/>
  <c r="G14" i="2"/>
  <c r="C14" i="6"/>
  <c r="H32" i="6"/>
  <c r="E32" i="2"/>
  <c r="F14" i="2"/>
  <c r="I14" i="2"/>
  <c r="C14" i="2"/>
  <c r="E14" i="2"/>
  <c r="G54" i="2"/>
  <c r="E14" i="6"/>
  <c r="F32" i="6"/>
  <c r="H14" i="2"/>
  <c r="F54" i="2"/>
  <c r="F14" i="6"/>
  <c r="D32" i="2"/>
  <c r="H54" i="2"/>
  <c r="I14" i="6"/>
  <c r="C32" i="6"/>
  <c r="G32" i="2"/>
  <c r="D54" i="2"/>
  <c r="G32" i="6"/>
  <c r="D14" i="2"/>
  <c r="H32" i="2"/>
  <c r="F32" i="2"/>
  <c r="C32" i="2"/>
  <c r="I32" i="2"/>
  <c r="E54" i="2"/>
  <c r="C54" i="2"/>
  <c r="I54" i="2"/>
  <c r="G14" i="6"/>
  <c r="E32" i="6"/>
  <c r="D32" i="6"/>
  <c r="I32" i="6"/>
  <c r="I50" i="1"/>
  <c r="I50" i="9" s="1"/>
  <c r="H50" i="1"/>
  <c r="H50" i="9" s="1"/>
  <c r="G50" i="1"/>
  <c r="G50" i="9" s="1"/>
  <c r="F50" i="1"/>
  <c r="F50" i="9" s="1"/>
  <c r="E50" i="1"/>
  <c r="E50" i="9" s="1"/>
  <c r="D50" i="1"/>
  <c r="D50" i="9" s="1"/>
  <c r="C50" i="1"/>
  <c r="C50" i="9" s="1"/>
  <c r="I49" i="1"/>
  <c r="I49" i="9" s="1"/>
  <c r="H49" i="1"/>
  <c r="H49" i="9" s="1"/>
  <c r="G49" i="1"/>
  <c r="F49" i="1"/>
  <c r="F49" i="9" s="1"/>
  <c r="E49" i="1"/>
  <c r="E49" i="9" s="1"/>
  <c r="D49" i="1"/>
  <c r="D49" i="9" s="1"/>
  <c r="C49" i="1"/>
  <c r="C49" i="9" s="1"/>
  <c r="I46" i="1"/>
  <c r="I46" i="9" s="1"/>
  <c r="H46" i="1"/>
  <c r="H46" i="9" s="1"/>
  <c r="G46" i="1"/>
  <c r="G46" i="9" s="1"/>
  <c r="F46" i="1"/>
  <c r="F46" i="9" s="1"/>
  <c r="E46" i="1"/>
  <c r="E46" i="9" s="1"/>
  <c r="D46" i="1"/>
  <c r="D46" i="9" s="1"/>
  <c r="C46" i="1"/>
  <c r="C46" i="9" s="1"/>
  <c r="I45" i="1"/>
  <c r="H45" i="1"/>
  <c r="H45" i="9" s="1"/>
  <c r="G45" i="1"/>
  <c r="G45" i="9" s="1"/>
  <c r="F45" i="1"/>
  <c r="F45" i="9" s="1"/>
  <c r="E45" i="1"/>
  <c r="E45" i="9" s="1"/>
  <c r="D45" i="1"/>
  <c r="D45" i="9" s="1"/>
  <c r="C45" i="1"/>
  <c r="I31" i="1"/>
  <c r="I31" i="9" s="1"/>
  <c r="H31" i="1"/>
  <c r="H31" i="9" s="1"/>
  <c r="G31" i="1"/>
  <c r="G31" i="9" s="1"/>
  <c r="F31" i="1"/>
  <c r="F31" i="9" s="1"/>
  <c r="E31" i="1"/>
  <c r="E31" i="9" s="1"/>
  <c r="D31" i="1"/>
  <c r="D31" i="9" s="1"/>
  <c r="C31" i="1"/>
  <c r="C31" i="9" s="1"/>
  <c r="I30" i="1"/>
  <c r="I30" i="9" s="1"/>
  <c r="H30" i="1"/>
  <c r="H30" i="9" s="1"/>
  <c r="G30" i="1"/>
  <c r="G30" i="9" s="1"/>
  <c r="F30" i="1"/>
  <c r="F30" i="9" s="1"/>
  <c r="E30" i="1"/>
  <c r="E30" i="9" s="1"/>
  <c r="D30" i="1"/>
  <c r="D30" i="9" s="1"/>
  <c r="C30" i="1"/>
  <c r="C30" i="9" s="1"/>
  <c r="I29" i="1"/>
  <c r="I29" i="9" s="1"/>
  <c r="H29" i="1"/>
  <c r="H29" i="9" s="1"/>
  <c r="G29" i="1"/>
  <c r="G29" i="9" s="1"/>
  <c r="F29" i="1"/>
  <c r="F29" i="9" s="1"/>
  <c r="E29" i="1"/>
  <c r="E29" i="9" s="1"/>
  <c r="D29" i="1"/>
  <c r="D29" i="9" s="1"/>
  <c r="C29" i="1"/>
  <c r="C29" i="9" s="1"/>
  <c r="I28" i="1"/>
  <c r="I28" i="9" s="1"/>
  <c r="H28" i="1"/>
  <c r="H28" i="9" s="1"/>
  <c r="G28" i="1"/>
  <c r="G28" i="9" s="1"/>
  <c r="F28" i="1"/>
  <c r="F28" i="9" s="1"/>
  <c r="E28" i="1"/>
  <c r="E28" i="9" s="1"/>
  <c r="D28" i="1"/>
  <c r="D28" i="9" s="1"/>
  <c r="C28" i="1"/>
  <c r="C28" i="9" s="1"/>
  <c r="I27" i="1"/>
  <c r="I27" i="9" s="1"/>
  <c r="H27" i="1"/>
  <c r="H27" i="9" s="1"/>
  <c r="G27" i="1"/>
  <c r="G27" i="9" s="1"/>
  <c r="F27" i="1"/>
  <c r="F27" i="9" s="1"/>
  <c r="E27" i="1"/>
  <c r="E27" i="9" s="1"/>
  <c r="D27" i="1"/>
  <c r="D27" i="9" s="1"/>
  <c r="C27" i="1"/>
  <c r="C27" i="9" s="1"/>
  <c r="I26" i="1"/>
  <c r="I26" i="9" s="1"/>
  <c r="H26" i="1"/>
  <c r="H26" i="9" s="1"/>
  <c r="G26" i="1"/>
  <c r="G26" i="9" s="1"/>
  <c r="F26" i="1"/>
  <c r="F26" i="9" s="1"/>
  <c r="E26" i="1"/>
  <c r="E26" i="9" s="1"/>
  <c r="D26" i="1"/>
  <c r="D26" i="9" s="1"/>
  <c r="C26" i="1"/>
  <c r="C26" i="9" s="1"/>
  <c r="I25" i="1"/>
  <c r="I25" i="9" s="1"/>
  <c r="H25" i="1"/>
  <c r="H25" i="9" s="1"/>
  <c r="G25" i="1"/>
  <c r="G25" i="9" s="1"/>
  <c r="F25" i="1"/>
  <c r="F25" i="9" s="1"/>
  <c r="E25" i="1"/>
  <c r="E25" i="9" s="1"/>
  <c r="D25" i="1"/>
  <c r="D25" i="9" s="1"/>
  <c r="C25" i="1"/>
  <c r="C25" i="9" s="1"/>
  <c r="I23" i="1"/>
  <c r="I23" i="9" s="1"/>
  <c r="H23" i="1"/>
  <c r="H23" i="9" s="1"/>
  <c r="G23" i="1"/>
  <c r="G23" i="9" s="1"/>
  <c r="F23" i="1"/>
  <c r="F23" i="9" s="1"/>
  <c r="E23" i="1"/>
  <c r="E23" i="9" s="1"/>
  <c r="D23" i="1"/>
  <c r="D23" i="9" s="1"/>
  <c r="C23" i="1"/>
  <c r="C23" i="9" s="1"/>
  <c r="I22" i="1"/>
  <c r="I22" i="9" s="1"/>
  <c r="H22" i="1"/>
  <c r="H22" i="9" s="1"/>
  <c r="G22" i="1"/>
  <c r="G22" i="9" s="1"/>
  <c r="F22" i="1"/>
  <c r="F22" i="9" s="1"/>
  <c r="E22" i="1"/>
  <c r="E22" i="9" s="1"/>
  <c r="D22" i="1"/>
  <c r="D22" i="9" s="1"/>
  <c r="C22" i="1"/>
  <c r="C22" i="9" s="1"/>
  <c r="I21" i="1"/>
  <c r="H21" i="1"/>
  <c r="G21" i="1"/>
  <c r="F21" i="1"/>
  <c r="E21" i="1"/>
  <c r="D21" i="1"/>
  <c r="C21" i="1"/>
  <c r="I20" i="1"/>
  <c r="I20" i="9" s="1"/>
  <c r="H20" i="1"/>
  <c r="H20" i="9" s="1"/>
  <c r="G20" i="1"/>
  <c r="G20" i="9" s="1"/>
  <c r="F20" i="1"/>
  <c r="F20" i="9" s="1"/>
  <c r="E20" i="1"/>
  <c r="E20" i="9" s="1"/>
  <c r="D20" i="1"/>
  <c r="D20" i="9" s="1"/>
  <c r="C20" i="1"/>
  <c r="C20" i="9" s="1"/>
  <c r="I19" i="1"/>
  <c r="H19" i="1"/>
  <c r="G19" i="1"/>
  <c r="F19" i="1"/>
  <c r="E19" i="1"/>
  <c r="D19" i="1"/>
  <c r="C19" i="1"/>
  <c r="I18" i="1"/>
  <c r="I18" i="9" s="1"/>
  <c r="H18" i="1"/>
  <c r="H18" i="9" s="1"/>
  <c r="G18" i="1"/>
  <c r="G18" i="9" s="1"/>
  <c r="F18" i="1"/>
  <c r="F18" i="9" s="1"/>
  <c r="E18" i="1"/>
  <c r="E18" i="9" s="1"/>
  <c r="D18" i="1"/>
  <c r="D18" i="9" s="1"/>
  <c r="C18" i="1"/>
  <c r="C18" i="9" s="1"/>
  <c r="I17" i="1"/>
  <c r="I17" i="9" s="1"/>
  <c r="H17" i="1"/>
  <c r="H17" i="9" s="1"/>
  <c r="G17" i="1"/>
  <c r="G17" i="9" s="1"/>
  <c r="F17" i="1"/>
  <c r="F17" i="9" s="1"/>
  <c r="E17" i="1"/>
  <c r="E17" i="9" s="1"/>
  <c r="D17" i="1"/>
  <c r="D17" i="9" s="1"/>
  <c r="C17" i="1"/>
  <c r="C17" i="9" s="1"/>
  <c r="I16" i="1"/>
  <c r="I16" i="9" s="1"/>
  <c r="H16" i="1"/>
  <c r="H16" i="9" s="1"/>
  <c r="G16" i="1"/>
  <c r="G16" i="9" s="1"/>
  <c r="F16" i="1"/>
  <c r="F16" i="9" s="1"/>
  <c r="E16" i="1"/>
  <c r="E16" i="9" s="1"/>
  <c r="D16" i="1"/>
  <c r="D16" i="9" s="1"/>
  <c r="C16" i="1"/>
  <c r="C16" i="9" s="1"/>
  <c r="I13" i="1"/>
  <c r="I13" i="9" s="1"/>
  <c r="H13" i="1"/>
  <c r="H13" i="9" s="1"/>
  <c r="G13" i="1"/>
  <c r="G13" i="9" s="1"/>
  <c r="F13" i="1"/>
  <c r="F13" i="9" s="1"/>
  <c r="E13" i="1"/>
  <c r="E13" i="9" s="1"/>
  <c r="D13" i="1"/>
  <c r="D13" i="9" s="1"/>
  <c r="C13" i="1"/>
  <c r="C13" i="9" s="1"/>
  <c r="I12" i="1"/>
  <c r="I12" i="9" s="1"/>
  <c r="H12" i="1"/>
  <c r="H12" i="9" s="1"/>
  <c r="G12" i="1"/>
  <c r="G12" i="9" s="1"/>
  <c r="F12" i="1"/>
  <c r="F12" i="9" s="1"/>
  <c r="E12" i="1"/>
  <c r="E12" i="9" s="1"/>
  <c r="D12" i="1"/>
  <c r="D12" i="9" s="1"/>
  <c r="C12" i="1"/>
  <c r="C12" i="9" s="1"/>
  <c r="I11" i="1"/>
  <c r="I11" i="9" s="1"/>
  <c r="H11" i="1"/>
  <c r="H11" i="9" s="1"/>
  <c r="G11" i="1"/>
  <c r="G11" i="9" s="1"/>
  <c r="F11" i="1"/>
  <c r="F11" i="9" s="1"/>
  <c r="E11" i="1"/>
  <c r="E11" i="9" s="1"/>
  <c r="D11" i="1"/>
  <c r="D11" i="9" s="1"/>
  <c r="C11" i="1"/>
  <c r="C11" i="9" s="1"/>
  <c r="I10" i="1"/>
  <c r="I10" i="9" s="1"/>
  <c r="H10" i="1"/>
  <c r="H10" i="9" s="1"/>
  <c r="G10" i="1"/>
  <c r="G10" i="9" s="1"/>
  <c r="F10" i="1"/>
  <c r="F10" i="9" s="1"/>
  <c r="E10" i="1"/>
  <c r="E10" i="9" s="1"/>
  <c r="D10" i="1"/>
  <c r="D10" i="9" s="1"/>
  <c r="C10" i="1"/>
  <c r="C10" i="9" s="1"/>
  <c r="I9" i="1"/>
  <c r="I9" i="9" s="1"/>
  <c r="H9" i="1"/>
  <c r="H9" i="9" s="1"/>
  <c r="G9" i="1"/>
  <c r="G9" i="9" s="1"/>
  <c r="F9" i="1"/>
  <c r="F9" i="9" s="1"/>
  <c r="E9" i="1"/>
  <c r="E9" i="9" s="1"/>
  <c r="D9" i="1"/>
  <c r="D9" i="9" s="1"/>
  <c r="C9" i="1"/>
  <c r="C9" i="9" s="1"/>
  <c r="I8" i="1"/>
  <c r="I8" i="9" s="1"/>
  <c r="H8" i="1"/>
  <c r="H8" i="9" s="1"/>
  <c r="G8" i="1"/>
  <c r="G8" i="9" s="1"/>
  <c r="F8" i="1"/>
  <c r="F8" i="9" s="1"/>
  <c r="E8" i="1"/>
  <c r="E8" i="9" s="1"/>
  <c r="D8" i="1"/>
  <c r="D8" i="9" s="1"/>
  <c r="C8" i="1"/>
  <c r="C8" i="9" l="1"/>
  <c r="C34" i="9" s="1"/>
  <c r="C7" i="1"/>
  <c r="E41" i="9"/>
  <c r="G41" i="9"/>
  <c r="G38" i="9"/>
  <c r="C41" i="9"/>
  <c r="H41" i="9"/>
  <c r="F36" i="9"/>
  <c r="F54" i="9" s="1"/>
  <c r="E35" i="9"/>
  <c r="I41" i="9"/>
  <c r="H48" i="9"/>
  <c r="F35" i="9"/>
  <c r="G36" i="9"/>
  <c r="G54" i="9" s="1"/>
  <c r="H38" i="9"/>
  <c r="I40" i="9"/>
  <c r="E38" i="9"/>
  <c r="D48" i="9"/>
  <c r="E48" i="9"/>
  <c r="I48" i="9"/>
  <c r="F44" i="9"/>
  <c r="C35" i="9"/>
  <c r="D36" i="9"/>
  <c r="D54" i="9" s="1"/>
  <c r="H15" i="9"/>
  <c r="D35" i="9"/>
  <c r="F38" i="9"/>
  <c r="I38" i="9"/>
  <c r="C15" i="9"/>
  <c r="I35" i="9"/>
  <c r="C38" i="9"/>
  <c r="F15" i="9"/>
  <c r="E40" i="9"/>
  <c r="H34" i="9"/>
  <c r="H7" i="9"/>
  <c r="I37" i="1"/>
  <c r="I19" i="9"/>
  <c r="I37" i="9" s="1"/>
  <c r="C39" i="1"/>
  <c r="C21" i="9"/>
  <c r="C39" i="9" s="1"/>
  <c r="F24" i="9"/>
  <c r="F33" i="9"/>
  <c r="E44" i="9"/>
  <c r="G48" i="1"/>
  <c r="G49" i="9"/>
  <c r="G48" i="9" s="1"/>
  <c r="I7" i="9"/>
  <c r="I34" i="9"/>
  <c r="D38" i="9"/>
  <c r="F41" i="9"/>
  <c r="G15" i="9"/>
  <c r="I36" i="9"/>
  <c r="I54" i="9" s="1"/>
  <c r="D39" i="1"/>
  <c r="D21" i="9"/>
  <c r="D39" i="9" s="1"/>
  <c r="G33" i="9"/>
  <c r="G24" i="9"/>
  <c r="D40" i="9"/>
  <c r="G44" i="9"/>
  <c r="E39" i="1"/>
  <c r="E21" i="9"/>
  <c r="E39" i="9" s="1"/>
  <c r="I15" i="9"/>
  <c r="E37" i="1"/>
  <c r="E19" i="9"/>
  <c r="E37" i="9" s="1"/>
  <c r="G39" i="1"/>
  <c r="G21" i="9"/>
  <c r="G39" i="9" s="1"/>
  <c r="E36" i="9"/>
  <c r="E54" i="9" s="1"/>
  <c r="G40" i="9"/>
  <c r="I44" i="1"/>
  <c r="I45" i="9"/>
  <c r="C48" i="9"/>
  <c r="C37" i="1"/>
  <c r="C19" i="9"/>
  <c r="C37" i="9" s="1"/>
  <c r="I33" i="9"/>
  <c r="I24" i="9"/>
  <c r="F40" i="9"/>
  <c r="D34" i="9"/>
  <c r="D7" i="9"/>
  <c r="F37" i="1"/>
  <c r="F19" i="9"/>
  <c r="F37" i="9" s="1"/>
  <c r="H39" i="1"/>
  <c r="H21" i="9"/>
  <c r="H39" i="9" s="1"/>
  <c r="C33" i="9"/>
  <c r="C24" i="9"/>
  <c r="H40" i="9"/>
  <c r="H33" i="9"/>
  <c r="H24" i="9"/>
  <c r="D37" i="1"/>
  <c r="D19" i="9"/>
  <c r="D37" i="9" s="1"/>
  <c r="F39" i="1"/>
  <c r="F21" i="9"/>
  <c r="F39" i="9" s="1"/>
  <c r="H44" i="9"/>
  <c r="F7" i="9"/>
  <c r="F34" i="9"/>
  <c r="G35" i="9"/>
  <c r="D15" i="9"/>
  <c r="G37" i="1"/>
  <c r="G19" i="9"/>
  <c r="G37" i="9" s="1"/>
  <c r="I39" i="1"/>
  <c r="I21" i="9"/>
  <c r="I39" i="9" s="1"/>
  <c r="D33" i="9"/>
  <c r="D24" i="9"/>
  <c r="C44" i="1"/>
  <c r="C45" i="9"/>
  <c r="C36" i="9"/>
  <c r="C54" i="9" s="1"/>
  <c r="E34" i="9"/>
  <c r="E7" i="9"/>
  <c r="G34" i="9"/>
  <c r="G7" i="9"/>
  <c r="H35" i="9"/>
  <c r="C40" i="9"/>
  <c r="D41" i="9"/>
  <c r="E15" i="9"/>
  <c r="H37" i="1"/>
  <c r="H19" i="9"/>
  <c r="H37" i="9" s="1"/>
  <c r="E33" i="9"/>
  <c r="E24" i="9"/>
  <c r="H36" i="9"/>
  <c r="H54" i="9" s="1"/>
  <c r="D44" i="9"/>
  <c r="F48" i="9"/>
  <c r="H48" i="1"/>
  <c r="C48" i="1"/>
  <c r="I48" i="1"/>
  <c r="E44" i="1"/>
  <c r="C35" i="1"/>
  <c r="I35" i="1"/>
  <c r="H36" i="1"/>
  <c r="H54" i="1" s="1"/>
  <c r="F48" i="1"/>
  <c r="H44" i="1"/>
  <c r="E15" i="1"/>
  <c r="E36" i="1"/>
  <c r="E54" i="1" s="1"/>
  <c r="C40" i="1"/>
  <c r="I40" i="1"/>
  <c r="H41" i="1"/>
  <c r="D38" i="1"/>
  <c r="G44" i="1"/>
  <c r="G35" i="1"/>
  <c r="F36" i="1"/>
  <c r="F54" i="1" s="1"/>
  <c r="E24" i="1"/>
  <c r="I24" i="1"/>
  <c r="D7" i="1"/>
  <c r="F44" i="1"/>
  <c r="D15" i="1"/>
  <c r="G38" i="1"/>
  <c r="F15" i="1"/>
  <c r="H15" i="1"/>
  <c r="E48" i="1"/>
  <c r="D48" i="1"/>
  <c r="F7" i="1"/>
  <c r="D40" i="1"/>
  <c r="C41" i="1"/>
  <c r="I41" i="1"/>
  <c r="G7" i="1"/>
  <c r="H35" i="1"/>
  <c r="G36" i="1"/>
  <c r="G54" i="1" s="1"/>
  <c r="F38" i="1"/>
  <c r="C15" i="1"/>
  <c r="I15" i="1"/>
  <c r="F24" i="1"/>
  <c r="G24" i="1"/>
  <c r="D44" i="1"/>
  <c r="E7" i="1"/>
  <c r="D35" i="1"/>
  <c r="C36" i="1"/>
  <c r="C54" i="1" s="1"/>
  <c r="I36" i="1"/>
  <c r="I54" i="1" s="1"/>
  <c r="H38" i="1"/>
  <c r="G40" i="1"/>
  <c r="F41" i="1"/>
  <c r="E38" i="1"/>
  <c r="D24" i="1"/>
  <c r="E35" i="1"/>
  <c r="D36" i="1"/>
  <c r="D54" i="1" s="1"/>
  <c r="H40" i="1"/>
  <c r="G41" i="1"/>
  <c r="H7" i="1"/>
  <c r="I7" i="1"/>
  <c r="E40" i="1"/>
  <c r="D41" i="1"/>
  <c r="G15" i="1"/>
  <c r="C38" i="1"/>
  <c r="I38" i="1"/>
  <c r="H24" i="1"/>
  <c r="C24" i="1"/>
  <c r="F40" i="1"/>
  <c r="E41" i="1"/>
  <c r="F35" i="1"/>
  <c r="C7" i="9" l="1"/>
  <c r="E55" i="9"/>
  <c r="D55" i="1"/>
  <c r="I55" i="1"/>
  <c r="F55" i="1"/>
  <c r="C14" i="9"/>
  <c r="I14" i="9"/>
  <c r="F14" i="9"/>
  <c r="H14" i="9"/>
  <c r="E55" i="1"/>
  <c r="H55" i="9"/>
  <c r="E14" i="9"/>
  <c r="C55" i="9"/>
  <c r="G55" i="1"/>
  <c r="D55" i="9"/>
  <c r="C55" i="1"/>
  <c r="H55" i="1"/>
  <c r="G55" i="9"/>
  <c r="F32" i="9"/>
  <c r="C44" i="9"/>
  <c r="G32" i="9"/>
  <c r="D14" i="1"/>
  <c r="D14" i="9"/>
  <c r="I55" i="9"/>
  <c r="D32" i="9"/>
  <c r="C32" i="9"/>
  <c r="I44" i="9"/>
  <c r="E32" i="9"/>
  <c r="I32" i="9"/>
  <c r="H32" i="9"/>
  <c r="F55" i="9"/>
  <c r="G14" i="9"/>
  <c r="E14" i="1"/>
  <c r="C32" i="1"/>
  <c r="I14" i="1"/>
  <c r="F14" i="1"/>
  <c r="C14" i="1"/>
  <c r="I32" i="1"/>
  <c r="F32" i="1"/>
  <c r="E32" i="1"/>
  <c r="G14" i="1"/>
  <c r="G32" i="1"/>
  <c r="H14" i="1"/>
  <c r="H32" i="1"/>
  <c r="D32" i="1"/>
  <c r="J24" i="6" l="1"/>
  <c r="J7" i="6"/>
  <c r="J15" i="6"/>
  <c r="J14" i="6" l="1"/>
  <c r="J47" i="2"/>
  <c r="J43" i="2"/>
  <c r="J41" i="2"/>
  <c r="J40" i="2"/>
  <c r="J39" i="2"/>
  <c r="J37" i="2"/>
  <c r="J36" i="2"/>
  <c r="J35" i="2"/>
  <c r="J34" i="2"/>
  <c r="J33" i="2"/>
  <c r="J24" i="2"/>
  <c r="J15" i="2"/>
  <c r="J7" i="2"/>
  <c r="J41" i="6"/>
  <c r="J40" i="6"/>
  <c r="J39" i="6"/>
  <c r="J37" i="6"/>
  <c r="J36" i="6"/>
  <c r="J35" i="6"/>
  <c r="J34" i="6"/>
  <c r="J33" i="6"/>
  <c r="J14" i="2" l="1"/>
  <c r="J32" i="6"/>
  <c r="J32" i="2"/>
  <c r="J47" i="6" l="1"/>
  <c r="J43" i="6"/>
  <c r="F54" i="6"/>
  <c r="E54" i="6"/>
  <c r="D54" i="6"/>
  <c r="C54" i="6"/>
  <c r="F53" i="6"/>
  <c r="E53" i="6"/>
  <c r="D53" i="6"/>
  <c r="C53" i="6"/>
  <c r="J53" i="2"/>
  <c r="J54" i="2" l="1"/>
  <c r="C57" i="1" l="1"/>
  <c r="C58" i="1"/>
  <c r="D57" i="1"/>
  <c r="D58" i="1"/>
  <c r="F57" i="1"/>
  <c r="F58" i="1"/>
  <c r="E57" i="1"/>
  <c r="E58" i="1"/>
  <c r="J46" i="1" l="1"/>
  <c r="J46" i="9" s="1"/>
  <c r="J45" i="1"/>
  <c r="J45" i="9" s="1"/>
  <c r="J50" i="1"/>
  <c r="J50" i="9" s="1"/>
  <c r="J49" i="1"/>
  <c r="J49" i="9" s="1"/>
  <c r="J48" i="9" l="1"/>
  <c r="J44" i="9"/>
  <c r="J44" i="1"/>
  <c r="J48" i="1"/>
  <c r="J31" i="1" l="1"/>
  <c r="J31" i="9" s="1"/>
  <c r="J30" i="1"/>
  <c r="J30" i="9" s="1"/>
  <c r="J28" i="1"/>
  <c r="J28" i="9" s="1"/>
  <c r="J27" i="1"/>
  <c r="J27" i="9" s="1"/>
  <c r="J26" i="1"/>
  <c r="J26" i="9" s="1"/>
  <c r="J25" i="1"/>
  <c r="J25" i="9" s="1"/>
  <c r="J23" i="1"/>
  <c r="J23" i="9" s="1"/>
  <c r="J22" i="1"/>
  <c r="J22" i="9" s="1"/>
  <c r="J21" i="1"/>
  <c r="J21" i="9" s="1"/>
  <c r="J39" i="9" s="1"/>
  <c r="J20" i="1"/>
  <c r="J20" i="9" s="1"/>
  <c r="J19" i="1"/>
  <c r="J19" i="9" s="1"/>
  <c r="J37" i="9" s="1"/>
  <c r="J18" i="1"/>
  <c r="J18" i="9" s="1"/>
  <c r="J17" i="1"/>
  <c r="J17" i="9" s="1"/>
  <c r="J16" i="1"/>
  <c r="J16" i="9" s="1"/>
  <c r="J13" i="1"/>
  <c r="J13" i="9" s="1"/>
  <c r="J12" i="1"/>
  <c r="J12" i="9" s="1"/>
  <c r="J11" i="1"/>
  <c r="J11" i="9" s="1"/>
  <c r="J10" i="1"/>
  <c r="J10" i="9" s="1"/>
  <c r="J9" i="1"/>
  <c r="J9" i="9" s="1"/>
  <c r="J8" i="9"/>
  <c r="J53" i="6"/>
  <c r="I53" i="6"/>
  <c r="H53" i="6"/>
  <c r="G53" i="6"/>
  <c r="J7" i="9" l="1"/>
  <c r="J55" i="9"/>
  <c r="J41" i="9"/>
  <c r="J36" i="9"/>
  <c r="J54" i="9" s="1"/>
  <c r="J33" i="9"/>
  <c r="J34" i="9"/>
  <c r="J15" i="9"/>
  <c r="J35" i="9"/>
  <c r="J40" i="9"/>
  <c r="J40" i="1"/>
  <c r="J41" i="1"/>
  <c r="J54" i="6"/>
  <c r="G54" i="6"/>
  <c r="J7" i="1"/>
  <c r="J15" i="1"/>
  <c r="J36" i="1"/>
  <c r="J54" i="1" s="1"/>
  <c r="J37" i="1"/>
  <c r="J39" i="1"/>
  <c r="J35" i="1"/>
  <c r="H54" i="6"/>
  <c r="I54" i="6"/>
  <c r="J29" i="1"/>
  <c r="J29" i="9" s="1"/>
  <c r="J24" i="9" s="1"/>
  <c r="J14" i="9" l="1"/>
  <c r="J38" i="9"/>
  <c r="J32" i="9" s="1"/>
  <c r="G57" i="1"/>
  <c r="J38" i="1"/>
  <c r="J32" i="1" s="1"/>
  <c r="I57" i="1"/>
  <c r="H58" i="1"/>
  <c r="J24" i="1"/>
  <c r="J14" i="1" s="1"/>
  <c r="J55" i="1"/>
  <c r="G58" i="1" l="1"/>
  <c r="I58" i="1"/>
  <c r="H57" i="1"/>
  <c r="J57" i="1"/>
  <c r="J58" i="1"/>
</calcChain>
</file>

<file path=xl/sharedStrings.xml><?xml version="1.0" encoding="utf-8"?>
<sst xmlns="http://schemas.openxmlformats.org/spreadsheetml/2006/main" count="397" uniqueCount="64">
  <si>
    <t>Enter Country name  &gt;</t>
  </si>
  <si>
    <t>Indonesia</t>
  </si>
  <si>
    <t>Table 1 : Gross General Government Debt position at Nominal Value</t>
  </si>
  <si>
    <t>Select Latest quarter  &gt;</t>
  </si>
  <si>
    <t>Q4 2025</t>
  </si>
  <si>
    <t>Scale : Billions</t>
  </si>
  <si>
    <t>Enter Currency name &gt;</t>
  </si>
  <si>
    <t>IDR</t>
  </si>
  <si>
    <t>2023Q4</t>
  </si>
  <si>
    <t>2024Q1*</t>
  </si>
  <si>
    <t>2024Q2*</t>
  </si>
  <si>
    <t>2024Q3*</t>
  </si>
  <si>
    <t>2024Q4*</t>
  </si>
  <si>
    <t>2025Q1*</t>
  </si>
  <si>
    <t>2025Q2*</t>
  </si>
  <si>
    <t>2025Q3*</t>
  </si>
  <si>
    <t>2025Q4**</t>
  </si>
  <si>
    <t>Gross General Government Debt</t>
  </si>
  <si>
    <t xml:space="preserve">By maturity and type of instrument: </t>
  </si>
  <si>
    <t>Short-term by original maturity</t>
  </si>
  <si>
    <t>Currency and deposits</t>
  </si>
  <si>
    <t>Debt securities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</si>
  <si>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</si>
  <si>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</si>
  <si>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</si>
  <si>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</si>
  <si>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</si>
  <si>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</si>
  <si>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</si>
  <si>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</si>
  <si>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</si>
  <si>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</si>
  <si>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</si>
  <si>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</si>
  <si>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</si>
  <si>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</si>
  <si>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</si>
  <si>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</si>
  <si>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</si>
  <si>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Unamortized Discount/Premium</t>
  </si>
  <si>
    <t>Accrued Interest</t>
  </si>
  <si>
    <t>validation: domestic plus foreign currency equal total gross debt ?</t>
  </si>
  <si>
    <t>validation: domestic plus external creditor equal total gross debt ?</t>
  </si>
  <si>
    <t>Note:</t>
  </si>
  <si>
    <t>*) Angka Sementara         **) Angka Sangat Sementara</t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</si>
  <si>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</si>
  <si>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 xml:space="preserve">Table 1.1 : Gross Central Government Debt position </t>
  </si>
  <si>
    <t>Gross Central Government Debt</t>
  </si>
  <si>
    <t xml:space="preserve">Table 1.2 : Gross Local Government Debt position </t>
  </si>
  <si>
    <t>Gross Local Government Debt</t>
  </si>
  <si>
    <t>2.Data Belum Tersedia</t>
  </si>
  <si>
    <t xml:space="preserve">Table 2: Gross Public Nonfinancial Corporation Debt Position </t>
  </si>
  <si>
    <t xml:space="preserve">Gross Nonfinancial Public Corporations Debt </t>
  </si>
  <si>
    <t xml:space="preserve">*) Angka Sementara         **) Angka Sangat Sementara               </t>
  </si>
  <si>
    <t xml:space="preserve">1. Sumber data posisi utang BUMN diperoleh dari sumber data counterpart (mirroring data) yakni Laporan Bank Umum Terintegrasi (LBUT) dan Sistem Informasi Utang Luar Negeri (SIUL), bukan berasal dari Kementerian BUMN. </t>
  </si>
  <si>
    <t>Table 3: Gross Public Financial Corporation Debt Position</t>
  </si>
  <si>
    <t xml:space="preserve">Gross Financial Public Corporations Debt </t>
  </si>
  <si>
    <r>
      <t xml:space="preserve">Currency and deposits </t>
    </r>
    <r>
      <rPr>
        <vertAlign val="superscript"/>
        <sz val="10"/>
        <rFont val="Times New Roman"/>
        <family val="1"/>
      </rPr>
      <t>2)</t>
    </r>
  </si>
  <si>
    <r>
      <t xml:space="preserve">1. Sumber data posisi utang BUMN diperoleh dari sumber data </t>
    </r>
    <r>
      <rPr>
        <i/>
        <sz val="9"/>
        <rFont val="Times New Roman"/>
        <family val="1"/>
      </rPr>
      <t>counterpart (mirroring data)</t>
    </r>
    <r>
      <rPr>
        <sz val="9"/>
        <rFont val="Times New Roman"/>
        <family val="1"/>
      </rPr>
      <t xml:space="preserve"> yakni Laporan Bank Umum Terintegrasi (LBUT) dan Sistem Informasi Utang Luar Negeri (SIUL), bukan berasal dari Kementerian BUMN. </t>
    </r>
  </si>
  <si>
    <r>
      <t xml:space="preserve">2. Deposit dalam </t>
    </r>
    <r>
      <rPr>
        <i/>
        <sz val="9"/>
        <rFont val="Times New Roman"/>
        <family val="1"/>
      </rPr>
      <t>instrumen currency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&amp; deposit</t>
    </r>
    <r>
      <rPr>
        <sz val="9"/>
        <rFont val="Times New Roman"/>
        <family val="1"/>
      </rPr>
      <t xml:space="preserve"> dari lembaga keuangan publik bruto tidak dijamin oleh Pemerintah namun oleh Lembaga Penjamin Simpanan (LPS) untuk besaran s.d Rp2 miliar.</t>
    </r>
  </si>
  <si>
    <t>Table 4: Total Gross Public Sector Debt Position</t>
  </si>
  <si>
    <t>1 Penyajian Utang Bunga dan Unamortized Discount/Premium sebagai harmonisasi penyajian SUSPI dengan Peraturan SAUP Indonesia</t>
  </si>
  <si>
    <t>2 Deposit dalam instrument currency &amp; deposit dari lembaga keuangan publik bruto tidak dijamin oleh Pemerintah namun oleh Lembaga Penjamin Simpanan (LPS) untuk besaran s.d 2 Miliar.</t>
  </si>
  <si>
    <t>- Sumber data posisi utang BUMN diperoleh dari sumber data counterpart (mirroring data) yakni Laporan Bank Umum Terintegrasi (LBUT) dan Sistem Informasi Utang Luar Negeri (SIUL), bukan berasal dari Kementerian BUMN.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</si>
</sst>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vertAlign val="superscript"/>
      <sz val="10"/>
      <name val="Times New Roman"/>
      <family val="1"/>
    </font>
    <font>
      <sz val="9"/>
      <color rgb="FFFF0000"/>
      <name val="Times New Roman"/>
      <family val="1"/>
    </font>
    <font>
      <sz val="11"/>
      <name val="Calibri"/>
      <family val="2"/>
      <scheme val="minor"/>
    </font>
    <font>
      <sz val="10"/>
      <name val="Arial Narrow"/>
      <family val="2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0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/>
    <xf numFmtId="0" fontId="3" fillId="3" borderId="0" xfId="0" applyFont="1" applyFill="1"/>
    <xf numFmtId="0" fontId="4" fillId="3" borderId="0" xfId="0" applyFont="1" applyFill="1"/>
    <xf numFmtId="0" fontId="5" fillId="3" borderId="0" xfId="0" applyFont="1" applyFill="1"/>
    <xf numFmtId="0" fontId="0" fillId="3" borderId="0" xfId="0" applyFill="1"/>
    <xf numFmtId="0" fontId="6" fillId="3" borderId="0" xfId="0" applyFont="1" applyFill="1"/>
    <xf numFmtId="0" fontId="7" fillId="3" borderId="1" xfId="0" applyFont="1" applyFill="1" applyBorder="1"/>
    <xf numFmtId="0" fontId="7" fillId="3" borderId="2" xfId="0" applyFont="1" applyFill="1" applyBorder="1" applyAlignment="1">
      <alignment horizontal="right"/>
    </xf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/>
    <xf numFmtId="43" fontId="2" fillId="3" borderId="0" xfId="1" applyFont="1" applyFill="1" applyProtection="1"/>
    <xf numFmtId="0" fontId="7" fillId="3" borderId="0" xfId="0" applyFont="1" applyFill="1" applyAlignment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/>
    <xf numFmtId="43" fontId="2" fillId="3" borderId="1" xfId="1" applyFont="1" applyFill="1" applyBorder="1" applyProtection="1"/>
    <xf numFmtId="0" fontId="7" fillId="3" borderId="0" xfId="0" applyFont="1" applyFill="1"/>
    <xf numFmtId="43" fontId="2" fillId="3" borderId="0" xfId="1" applyFont="1" applyFill="1" applyBorder="1" applyProtection="1"/>
    <xf numFmtId="43" fontId="8" fillId="3" borderId="0" xfId="1" applyFont="1" applyFill="1" applyProtection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2" fillId="3" borderId="0" xfId="0" applyFont="1" applyFill="1"/>
    <xf numFmtId="0" fontId="25" fillId="3" borderId="0" xfId="0" applyFont="1" applyFill="1"/>
    <xf numFmtId="0" fontId="24" fillId="3" borderId="0" xfId="0" applyFont="1" applyFill="1"/>
    <xf numFmtId="0" fontId="26" fillId="3" borderId="0" xfId="0" applyFont="1" applyFill="1"/>
    <xf numFmtId="43" fontId="25" fillId="3" borderId="0" xfId="1" applyFont="1" applyFill="1" applyBorder="1"/>
    <xf numFmtId="43" fontId="24" fillId="3" borderId="0" xfId="1" applyFont="1" applyFill="1"/>
    <xf numFmtId="43" fontId="26" fillId="3" borderId="0" xfId="1" applyFont="1" applyFill="1" applyBorder="1"/>
    <xf numFmtId="43" fontId="26" fillId="3" borderId="0" xfId="1" applyFont="1" applyFill="1"/>
    <xf numFmtId="0" fontId="2" fillId="3" borderId="0" xfId="0" applyFont="1" applyFill="1" applyAlignment="1">
      <alignment horizontal="left" vertical="center" indent="4"/>
    </xf>
    <xf numFmtId="0" fontId="28" fillId="3" borderId="0" xfId="0" applyFont="1" applyFill="1"/>
    <xf numFmtId="0" fontId="6" fillId="0" borderId="0" xfId="0" applyFont="1"/>
    <xf numFmtId="43" fontId="29" fillId="3" borderId="0" xfId="1" applyFont="1" applyFill="1"/>
    <xf numFmtId="0" fontId="29" fillId="3" borderId="0" xfId="0" applyFont="1" applyFill="1"/>
    <xf numFmtId="43" fontId="29" fillId="3" borderId="0" xfId="1" applyFont="1" applyFill="1" applyAlignment="1">
      <alignment vertical="top"/>
    </xf>
    <xf numFmtId="0" fontId="29" fillId="3" borderId="0" xfId="0" applyFont="1" applyFill="1" applyAlignment="1">
      <alignment vertical="top"/>
    </xf>
    <xf numFmtId="43" fontId="26" fillId="3" borderId="0" xfId="0" applyNumberFormat="1" applyFont="1" applyFill="1"/>
    <xf numFmtId="164" fontId="0" fillId="3" borderId="0" xfId="0" applyNumberFormat="1" applyFill="1"/>
    <xf numFmtId="165" fontId="30" fillId="2" borderId="0" xfId="8" applyNumberFormat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43" fontId="0" fillId="3" borderId="0" xfId="6" applyFont="1" applyFill="1"/>
    <xf numFmtId="3" fontId="0" fillId="3" borderId="0" xfId="0" applyNumberFormat="1" applyFill="1"/>
    <xf numFmtId="0" fontId="17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17" fillId="3" borderId="0" xfId="0" applyFont="1" applyFill="1" applyAlignment="1"/>
  </cellXfs>
  <cellStyles count="9">
    <cellStyle name="Comma" xfId="1" builtinId="3"/>
    <cellStyle name="Comma [0] 11" xfId="8" xr:uid="{933EB4DA-CF24-480E-9225-C56E0E5A8EF1}"/>
    <cellStyle name="Comma 13" xfId="7" xr:uid="{00000000-0005-0000-0000-000001000000}"/>
    <cellStyle name="Comma 2 3" xfId="3" xr:uid="{00000000-0005-0000-0000-000002000000}"/>
    <cellStyle name="Comma 3" xfId="6" xr:uid="{00000000-0005-0000-0000-000003000000}"/>
    <cellStyle name="Normal" xfId="0" builtinId="0"/>
    <cellStyle name="Normal 2 3" xfId="4" xr:uid="{00000000-0005-0000-0000-000005000000}"/>
    <cellStyle name="Normal 3" xfId="5" xr:uid="{00000000-0005-0000-0000-000006000000}"/>
    <cellStyle name="Normal 3 2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V77"/>
  <sheetViews>
    <sheetView tabSelected="1" topLeftCell="B1" zoomScale="80" zoomScaleNormal="80" workbookViewId="0">
      <selection activeCell="D27" sqref="D27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1" width="15.7109375" style="2" customWidth="1"/>
    <col min="12" max="12" width="13.28515625" style="30" bestFit="1" customWidth="1"/>
    <col min="13" max="13" width="30.7109375" style="6" bestFit="1" customWidth="1"/>
    <col min="14" max="16384" width="9.140625" style="6"/>
  </cols>
  <sheetData>
    <row r="1" spans="2:14">
      <c r="G1" s="3"/>
      <c r="H1" s="3"/>
      <c r="I1" s="4"/>
      <c r="J1" s="4" t="s">
        <v>0</v>
      </c>
      <c r="K1" s="5" t="s">
        <v>1</v>
      </c>
    </row>
    <row r="2" spans="2:14">
      <c r="B2" s="7" t="s">
        <v>2</v>
      </c>
      <c r="C2" s="7"/>
      <c r="D2" s="7"/>
      <c r="E2" s="7"/>
      <c r="F2" s="7"/>
      <c r="G2" s="3"/>
      <c r="H2" s="3"/>
      <c r="I2" s="4"/>
      <c r="J2" s="4" t="s">
        <v>3</v>
      </c>
      <c r="K2" s="5" t="s">
        <v>4</v>
      </c>
    </row>
    <row r="3" spans="2:14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4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4">
      <c r="B5" s="7" t="s">
        <v>17</v>
      </c>
      <c r="C5" s="7"/>
      <c r="D5" s="7"/>
      <c r="E5" s="7"/>
      <c r="F5" s="10"/>
      <c r="G5" s="10"/>
      <c r="H5" s="10"/>
      <c r="I5" s="10"/>
      <c r="J5" s="10"/>
      <c r="K5" s="10"/>
    </row>
    <row r="6" spans="2:14">
      <c r="B6" s="11" t="s">
        <v>18</v>
      </c>
      <c r="C6" s="11"/>
      <c r="D6" s="11"/>
      <c r="E6" s="11"/>
      <c r="F6" s="12"/>
      <c r="G6" s="12"/>
      <c r="H6" s="12"/>
      <c r="I6" s="12"/>
      <c r="J6" s="12"/>
      <c r="K6" s="12"/>
    </row>
    <row r="7" spans="2:14">
      <c r="B7" s="13" t="s">
        <v>19</v>
      </c>
      <c r="C7" s="14">
        <f>C8+C9+C11+C12+C13</f>
        <v>74199.816726190955</v>
      </c>
      <c r="D7" s="14">
        <f t="shared" ref="D7:E7" si="0">D8+D9+D11+D12+D13</f>
        <v>70105.453966746427</v>
      </c>
      <c r="E7" s="14">
        <f t="shared" si="0"/>
        <v>84182.380982568575</v>
      </c>
      <c r="F7" s="14">
        <f>F8+F9+F11+F12+F13</f>
        <v>88379.703852871928</v>
      </c>
      <c r="G7" s="14">
        <f t="shared" ref="G7" si="1">G8+G9+G11+G12+G13</f>
        <v>106026.21974707258</v>
      </c>
      <c r="H7" s="14">
        <f>H8+H9+H11+H12+H13</f>
        <v>122361.27532460936</v>
      </c>
      <c r="I7" s="14">
        <f t="shared" ref="I7" si="2">I8+I9+I11+I12+I13</f>
        <v>124586.69984666276</v>
      </c>
      <c r="J7" s="14">
        <f t="shared" ref="J7:K7" si="3">J8+J9+J11+J12+J13</f>
        <v>128043.52087110197</v>
      </c>
      <c r="K7" s="14">
        <f t="shared" si="3"/>
        <v>140870.07</v>
      </c>
      <c r="M7" s="30"/>
      <c r="N7" s="30"/>
    </row>
    <row r="8" spans="2:14">
      <c r="B8" s="15" t="s">
        <v>20</v>
      </c>
      <c r="C8" s="1">
        <f>'1.1. Central Govt.'!C8+'1.2. Local Govt.'!C8</f>
        <v>0</v>
      </c>
      <c r="D8" s="1">
        <f>'1.1. Central Govt.'!D8+'1.2. Local Govt.'!D8</f>
        <v>0</v>
      </c>
      <c r="E8" s="1">
        <f>'1.1. Central Govt.'!E8+'1.2. Local Govt.'!E8</f>
        <v>0</v>
      </c>
      <c r="F8" s="1">
        <f>'1.1. Central Govt.'!F8+'1.2. Local Govt.'!F8</f>
        <v>0</v>
      </c>
      <c r="G8" s="1">
        <f>'1.1. Central Govt.'!G8+'1.2. Local Govt.'!G8</f>
        <v>0</v>
      </c>
      <c r="H8" s="1">
        <f>'1.1. Central Govt.'!H8+'1.2. Local Govt.'!H8</f>
        <v>0</v>
      </c>
      <c r="I8" s="1">
        <f>'1.1. Central Govt.'!I8+'1.2. Local Govt.'!I8</f>
        <v>0</v>
      </c>
      <c r="J8" s="1">
        <f>'1.1. Central Govt.'!J8+'1.2. Local Govt.'!J8</f>
        <v>0</v>
      </c>
      <c r="K8" s="1">
        <f>'1.1. Central Govt.'!K8+'1.2. Local Govt.'!K8</f>
        <v>0</v>
      </c>
      <c r="M8" s="30"/>
      <c r="N8" s="30"/>
    </row>
    <row r="9" spans="2:14">
      <c r="B9" s="15" t="s">
        <v>21</v>
      </c>
      <c r="C9" s="1">
        <f>'1.1. Central Govt.'!C9+'1.2. Local Govt.'!C9</f>
        <v>31412</v>
      </c>
      <c r="D9" s="1">
        <f>'1.1. Central Govt.'!D9+'1.2. Local Govt.'!D9</f>
        <v>38660</v>
      </c>
      <c r="E9" s="1">
        <f>'1.1. Central Govt.'!E9+'1.2. Local Govt.'!E9</f>
        <v>43643.3</v>
      </c>
      <c r="F9" s="1">
        <f>'1.1. Central Govt.'!F9+'1.2. Local Govt.'!F9</f>
        <v>48113.3</v>
      </c>
      <c r="G9" s="1">
        <f>'1.1. Central Govt.'!G9+'1.2. Local Govt.'!G9</f>
        <v>62418.3</v>
      </c>
      <c r="H9" s="1">
        <f>'1.1. Central Govt.'!H9+'1.2. Local Govt.'!H9</f>
        <v>78884</v>
      </c>
      <c r="I9" s="1">
        <f>'1.1. Central Govt.'!I9+'1.2. Local Govt.'!I9</f>
        <v>79750</v>
      </c>
      <c r="J9" s="1">
        <f>'1.1. Central Govt.'!J9+'1.2. Local Govt.'!J9</f>
        <v>85000</v>
      </c>
      <c r="K9" s="1">
        <f>'1.1. Central Govt.'!K9+'1.2. Local Govt.'!K9</f>
        <v>97725</v>
      </c>
      <c r="M9" s="30"/>
      <c r="N9" s="30"/>
    </row>
    <row r="10" spans="2:14" ht="15">
      <c r="B10" s="37" t="s">
        <v>22</v>
      </c>
      <c r="C10" s="36">
        <f>'1.1. Central Govt.'!C10+'1.2. Local Govt.'!C10</f>
        <v>-467.65058499999998</v>
      </c>
      <c r="D10" s="36">
        <f>'1.1. Central Govt.'!D10+'1.2. Local Govt.'!D10</f>
        <v>-1056.67419</v>
      </c>
      <c r="E10" s="36">
        <f>'1.1. Central Govt.'!E10+'1.2. Local Govt.'!E10</f>
        <v>-1281.831244</v>
      </c>
      <c r="F10" s="36">
        <f>'1.1. Central Govt.'!F10+'1.2. Local Govt.'!F10</f>
        <v>-1123.9928910000001</v>
      </c>
      <c r="G10" s="36">
        <f>'1.1. Central Govt.'!G10+'1.2. Local Govt.'!G10</f>
        <v>-1566.6576749999999</v>
      </c>
      <c r="H10" s="36">
        <f>'1.1. Central Govt.'!H10+'1.2. Local Govt.'!H10</f>
        <v>-2026.297525</v>
      </c>
      <c r="I10" s="36">
        <f>'1.1. Central Govt.'!I10+'1.2. Local Govt.'!I10</f>
        <v>-1780.661977</v>
      </c>
      <c r="J10" s="36">
        <f>'1.1. Central Govt.'!J10+'1.2. Local Govt.'!J10</f>
        <v>-2114.4457940000002</v>
      </c>
      <c r="K10" s="36">
        <f>'1.1. Central Govt.'!K10+'1.2. Local Govt.'!K10</f>
        <v>-2160.7840649999998</v>
      </c>
      <c r="M10" s="30"/>
      <c r="N10" s="30"/>
    </row>
    <row r="11" spans="2:14">
      <c r="B11" s="15" t="s">
        <v>23</v>
      </c>
      <c r="C11" s="1">
        <f>'1.1. Central Govt.'!C11+'1.2. Local Govt.'!C11</f>
        <v>0</v>
      </c>
      <c r="D11" s="1">
        <f>'1.1. Central Govt.'!D11+'1.2. Local Govt.'!D11</f>
        <v>0</v>
      </c>
      <c r="E11" s="1">
        <f>'1.1. Central Govt.'!E11+'1.2. Local Govt.'!E11</f>
        <v>0</v>
      </c>
      <c r="F11" s="1">
        <f>'1.1. Central Govt.'!F11+'1.2. Local Govt.'!F11</f>
        <v>0</v>
      </c>
      <c r="G11" s="1">
        <f>'1.1. Central Govt.'!G11+'1.2. Local Govt.'!G11</f>
        <v>0</v>
      </c>
      <c r="H11" s="1">
        <f>'1.1. Central Govt.'!H11+'1.2. Local Govt.'!H11</f>
        <v>0</v>
      </c>
      <c r="I11" s="1">
        <f>'1.1. Central Govt.'!I11+'1.2. Local Govt.'!I11</f>
        <v>0</v>
      </c>
      <c r="J11" s="1">
        <f>'1.1. Central Govt.'!J11+'1.2. Local Govt.'!J11</f>
        <v>0</v>
      </c>
      <c r="K11" s="1">
        <f>'1.1. Central Govt.'!K11+'1.2. Local Govt.'!K11</f>
        <v>0</v>
      </c>
      <c r="M11" s="30"/>
      <c r="N11" s="30"/>
    </row>
    <row r="12" spans="2:14">
      <c r="B12" s="15" t="s">
        <v>24</v>
      </c>
      <c r="C12" s="1">
        <f>'1.1. Central Govt.'!C12+'1.2. Local Govt.'!C12</f>
        <v>0</v>
      </c>
      <c r="D12" s="1">
        <f>'1.1. Central Govt.'!D12+'1.2. Local Govt.'!D12</f>
        <v>0</v>
      </c>
      <c r="E12" s="1">
        <f>'1.1. Central Govt.'!E12+'1.2. Local Govt.'!E12</f>
        <v>0</v>
      </c>
      <c r="F12" s="1">
        <f>'1.1. Central Govt.'!F12+'1.2. Local Govt.'!F12</f>
        <v>0</v>
      </c>
      <c r="G12" s="1">
        <f>'1.1. Central Govt.'!G12+'1.2. Local Govt.'!G12</f>
        <v>0</v>
      </c>
      <c r="H12" s="1">
        <f>'1.1. Central Govt.'!H12+'1.2. Local Govt.'!H12</f>
        <v>0</v>
      </c>
      <c r="I12" s="1">
        <f>'1.1. Central Govt.'!I12+'1.2. Local Govt.'!I12</f>
        <v>0</v>
      </c>
      <c r="J12" s="1">
        <f>'1.1. Central Govt.'!J12+'1.2. Local Govt.'!J12</f>
        <v>0</v>
      </c>
      <c r="K12" s="1">
        <f>'1.1. Central Govt.'!K12+'1.2. Local Govt.'!K12</f>
        <v>0</v>
      </c>
      <c r="M12" s="30"/>
      <c r="N12" s="30"/>
    </row>
    <row r="13" spans="2:14">
      <c r="B13" s="15" t="s">
        <v>25</v>
      </c>
      <c r="C13" s="1">
        <f>'1.1. Central Govt.'!C13+'1.2. Local Govt.'!C13</f>
        <v>42787.816726190955</v>
      </c>
      <c r="D13" s="1">
        <f>'1.1. Central Govt.'!D13+'1.2. Local Govt.'!D13</f>
        <v>31445.453966746431</v>
      </c>
      <c r="E13" s="1">
        <f>'1.1. Central Govt.'!E13+'1.2. Local Govt.'!E13</f>
        <v>40539.080982568579</v>
      </c>
      <c r="F13" s="1">
        <f>'1.1. Central Govt.'!F13+'1.2. Local Govt.'!F13</f>
        <v>40266.403852871925</v>
      </c>
      <c r="G13" s="1">
        <f>'1.1. Central Govt.'!G13+'1.2. Local Govt.'!G13</f>
        <v>43607.919747072578</v>
      </c>
      <c r="H13" s="1">
        <f>'1.1. Central Govt.'!H13+'1.2. Local Govt.'!H13</f>
        <v>43477.275324609371</v>
      </c>
      <c r="I13" s="1">
        <f>'1.1. Central Govt.'!I13+'1.2. Local Govt.'!I13</f>
        <v>44836.699846662756</v>
      </c>
      <c r="J13" s="1">
        <f>'1.1. Central Govt.'!J13+'1.2. Local Govt.'!J13</f>
        <v>43043.520871101959</v>
      </c>
      <c r="K13" s="1">
        <f>'1.1. Central Govt.'!K13+'1.2. Local Govt.'!K13</f>
        <v>43145.07</v>
      </c>
      <c r="M13" s="30"/>
      <c r="N13" s="30"/>
    </row>
    <row r="14" spans="2:14">
      <c r="B14" s="13" t="s">
        <v>26</v>
      </c>
      <c r="C14" s="14">
        <f t="shared" ref="C14:E14" si="4">C15+C24</f>
        <v>8199440.4846326411</v>
      </c>
      <c r="D14" s="14">
        <f t="shared" si="4"/>
        <v>8264492.2745404216</v>
      </c>
      <c r="E14" s="14">
        <f t="shared" si="4"/>
        <v>8516107.5318204723</v>
      </c>
      <c r="F14" s="14">
        <f>F15+F24</f>
        <v>8519268.493551407</v>
      </c>
      <c r="G14" s="14">
        <f t="shared" ref="G14" si="5">G15+G24</f>
        <v>8786058.5613439176</v>
      </c>
      <c r="H14" s="14">
        <f>H15+H24</f>
        <v>9065341.7060635183</v>
      </c>
      <c r="I14" s="14">
        <f t="shared" ref="I14" si="6">I15+I24</f>
        <v>9094974.9281435758</v>
      </c>
      <c r="J14" s="14">
        <f t="shared" ref="J14:K14" si="7">J15+J24</f>
        <v>9357058.819754703</v>
      </c>
      <c r="K14" s="14">
        <f t="shared" si="7"/>
        <v>9597123.2651531193</v>
      </c>
      <c r="M14" s="30"/>
      <c r="N14" s="30"/>
    </row>
    <row r="15" spans="2:14">
      <c r="B15" s="13" t="s">
        <v>27</v>
      </c>
      <c r="C15" s="14">
        <f t="shared" ref="C15:E15" si="8">C16+C17+C20+C22+C23</f>
        <v>645085.95945641818</v>
      </c>
      <c r="D15" s="14">
        <f t="shared" si="8"/>
        <v>541799.01529617538</v>
      </c>
      <c r="E15" s="14">
        <f t="shared" si="8"/>
        <v>686769.3385297216</v>
      </c>
      <c r="F15" s="14">
        <f>F16+F17+F20+F22+F23</f>
        <v>734633.92815793201</v>
      </c>
      <c r="G15" s="14">
        <f t="shared" ref="G15" si="9">G16+G17+G20+G22+G23</f>
        <v>792361.46691423887</v>
      </c>
      <c r="H15" s="14">
        <f>H16+H17+H20+H22+H23</f>
        <v>821297.83526313002</v>
      </c>
      <c r="I15" s="14">
        <f t="shared" ref="I15" si="10">I16+I17+I20+I22+I23</f>
        <v>773154.82135732053</v>
      </c>
      <c r="J15" s="14">
        <f t="shared" ref="J15:K15" si="11">J16+J17+J20+J22+J23</f>
        <v>901832.63646647951</v>
      </c>
      <c r="K15" s="14">
        <f t="shared" si="11"/>
        <v>922838.56405921699</v>
      </c>
      <c r="M15" s="30"/>
      <c r="N15" s="30"/>
    </row>
    <row r="16" spans="2:14">
      <c r="B16" s="15" t="s">
        <v>20</v>
      </c>
      <c r="C16" s="1">
        <f>'1.1. Central Govt.'!C16+'1.2. Local Govt.'!C16</f>
        <v>0</v>
      </c>
      <c r="D16" s="1">
        <f>'1.1. Central Govt.'!D16+'1.2. Local Govt.'!D16</f>
        <v>0</v>
      </c>
      <c r="E16" s="1">
        <f>'1.1. Central Govt.'!E16+'1.2. Local Govt.'!E16</f>
        <v>0</v>
      </c>
      <c r="F16" s="1">
        <f>'1.1. Central Govt.'!F16+'1.2. Local Govt.'!F16</f>
        <v>0</v>
      </c>
      <c r="G16" s="1">
        <f>'1.1. Central Govt.'!G16+'1.2. Local Govt.'!G16</f>
        <v>0</v>
      </c>
      <c r="H16" s="1">
        <f>'1.1. Central Govt.'!H16+'1.2. Local Govt.'!H16</f>
        <v>0</v>
      </c>
      <c r="I16" s="1">
        <f>'1.1. Central Govt.'!I16+'1.2. Local Govt.'!I16</f>
        <v>0</v>
      </c>
      <c r="J16" s="1">
        <f>'1.1. Central Govt.'!J16+'1.2. Local Govt.'!J16</f>
        <v>0</v>
      </c>
      <c r="K16" s="1">
        <f>'1.1. Central Govt.'!K16+'1.2. Local Govt.'!K16</f>
        <v>0</v>
      </c>
      <c r="M16" s="30"/>
      <c r="N16" s="30"/>
    </row>
    <row r="17" spans="2:14">
      <c r="B17" s="15" t="s">
        <v>21</v>
      </c>
      <c r="C17" s="1">
        <f>'1.1. Central Govt.'!C17+'1.2. Local Govt.'!C17</f>
        <v>546991.01666950504</v>
      </c>
      <c r="D17" s="1">
        <f>'1.1. Central Govt.'!D17+'1.2. Local Govt.'!D17</f>
        <v>441366.35973210802</v>
      </c>
      <c r="E17" s="1">
        <f>'1.1. Central Govt.'!E17+'1.2. Local Govt.'!E17</f>
        <v>580881.57872842997</v>
      </c>
      <c r="F17" s="1">
        <f>'1.1. Central Govt.'!F17+'1.2. Local Govt.'!F17</f>
        <v>627516.28522071405</v>
      </c>
      <c r="G17" s="1">
        <f>'1.1. Central Govt.'!G17+'1.2. Local Govt.'!G17</f>
        <v>687017.166440462</v>
      </c>
      <c r="H17" s="1">
        <f>'1.1. Central Govt.'!H17+'1.2. Local Govt.'!H17</f>
        <v>710708.90956769604</v>
      </c>
      <c r="I17" s="1">
        <f>'1.1. Central Govt.'!I17+'1.2. Local Govt.'!I17</f>
        <v>662887.08915538504</v>
      </c>
      <c r="J17" s="1">
        <f>'1.1. Central Govt.'!J17+'1.2. Local Govt.'!J17</f>
        <v>776145.23803347105</v>
      </c>
      <c r="K17" s="1">
        <f>'1.1. Central Govt.'!K17+'1.2. Local Govt.'!K17</f>
        <v>791787.59662333899</v>
      </c>
      <c r="M17" s="30"/>
      <c r="N17" s="30"/>
    </row>
    <row r="18" spans="2:14" ht="15">
      <c r="B18" s="37" t="s">
        <v>22</v>
      </c>
      <c r="C18" s="36">
        <f>'1.1. Central Govt.'!C18+'1.2. Local Govt.'!C18</f>
        <v>71.690105000000003</v>
      </c>
      <c r="D18" s="36">
        <f>'1.1. Central Govt.'!D18+'1.2. Local Govt.'!D18</f>
        <v>3.0749930000000001</v>
      </c>
      <c r="E18" s="36">
        <f>'1.1. Central Govt.'!E18+'1.2. Local Govt.'!E18</f>
        <v>-120.006028</v>
      </c>
      <c r="F18" s="36">
        <f>'1.1. Central Govt.'!F18+'1.2. Local Govt.'!F18</f>
        <v>-589.994328</v>
      </c>
      <c r="G18" s="36">
        <f>'1.1. Central Govt.'!G18+'1.2. Local Govt.'!G18</f>
        <v>-620.14423699999998</v>
      </c>
      <c r="H18" s="36">
        <f>'1.1. Central Govt.'!H18+'1.2. Local Govt.'!H18</f>
        <v>-418.80858799999999</v>
      </c>
      <c r="I18" s="36">
        <f>'1.1. Central Govt.'!I18+'1.2. Local Govt.'!I18</f>
        <v>-108.04254299999999</v>
      </c>
      <c r="J18" s="36">
        <f>'1.1. Central Govt.'!J18+'1.2. Local Govt.'!J18</f>
        <v>-594.67370600000004</v>
      </c>
      <c r="K18" s="36">
        <f>'1.1. Central Govt.'!K18+'1.2. Local Govt.'!K18</f>
        <v>-339.37122399999998</v>
      </c>
      <c r="M18" s="30"/>
      <c r="N18" s="30"/>
    </row>
    <row r="19" spans="2:14" ht="15">
      <c r="B19" s="37" t="s">
        <v>28</v>
      </c>
      <c r="C19" s="36">
        <f>'1.1. Central Govt.'!C19+'1.2. Local Govt.'!C19</f>
        <v>98115.043145096221</v>
      </c>
      <c r="D19" s="36">
        <f>'1.1. Central Govt.'!D19+'1.2. Local Govt.'!D19</f>
        <v>106784.33161354144</v>
      </c>
      <c r="E19" s="36">
        <f>'1.1. Central Govt.'!E19+'1.2. Local Govt.'!E19</f>
        <v>100687.6648050752</v>
      </c>
      <c r="F19" s="36">
        <f>'1.1. Central Govt.'!F19+'1.2. Local Govt.'!F19</f>
        <v>107915.88523589421</v>
      </c>
      <c r="G19" s="36">
        <f>'1.1. Central Govt.'!G19+'1.2. Local Govt.'!G19</f>
        <v>107929.41065640497</v>
      </c>
      <c r="H19" s="36">
        <f>'1.1. Central Govt.'!H19+'1.2. Local Govt.'!H19</f>
        <v>113940.45231735001</v>
      </c>
      <c r="I19" s="36">
        <f>'1.1. Central Govt.'!I19+'1.2. Local Govt.'!I19</f>
        <v>117631.28614231595</v>
      </c>
      <c r="J19" s="36">
        <f>'1.1. Central Govt.'!J19+'1.2. Local Govt.'!J19</f>
        <v>116095.16889493681</v>
      </c>
      <c r="K19" s="36">
        <f>'1.1. Central Govt.'!K19+'1.2. Local Govt.'!K19</f>
        <v>128220.861461243</v>
      </c>
      <c r="M19" s="30"/>
      <c r="N19" s="30"/>
    </row>
    <row r="20" spans="2:14">
      <c r="B20" s="15" t="s">
        <v>23</v>
      </c>
      <c r="C20" s="1">
        <f>'1.1. Central Govt.'!C20+'1.2. Local Govt.'!C20</f>
        <v>98094.942786913161</v>
      </c>
      <c r="D20" s="1">
        <f>'1.1. Central Govt.'!D20+'1.2. Local Govt.'!D20</f>
        <v>100432.65556406732</v>
      </c>
      <c r="E20" s="1">
        <f>'1.1. Central Govt.'!E20+'1.2. Local Govt.'!E20</f>
        <v>105887.75980129164</v>
      </c>
      <c r="F20" s="1">
        <f>'1.1. Central Govt.'!F20+'1.2. Local Govt.'!F20</f>
        <v>107117.642937218</v>
      </c>
      <c r="G20" s="1">
        <f>'1.1. Central Govt.'!G20+'1.2. Local Govt.'!G20</f>
        <v>105344.30047377694</v>
      </c>
      <c r="H20" s="1">
        <f>'1.1. Central Govt.'!H20+'1.2. Local Govt.'!H20</f>
        <v>110588.92569543401</v>
      </c>
      <c r="I20" s="1">
        <f>'1.1. Central Govt.'!I20+'1.2. Local Govt.'!I20</f>
        <v>110267.73220193543</v>
      </c>
      <c r="J20" s="1">
        <f>'1.1. Central Govt.'!J20+'1.2. Local Govt.'!J20</f>
        <v>125687.39843300846</v>
      </c>
      <c r="K20" s="1">
        <f>'1.1. Central Govt.'!K20+'1.2. Local Govt.'!K20</f>
        <v>131050.967435878</v>
      </c>
      <c r="M20" s="30"/>
      <c r="N20" s="30"/>
    </row>
    <row r="21" spans="2:14" ht="15">
      <c r="B21" s="37" t="s">
        <v>28</v>
      </c>
      <c r="C21" s="36">
        <f>'1.1. Central Govt.'!C21+'1.2. Local Govt.'!C21</f>
        <v>14690.759932152034</v>
      </c>
      <c r="D21" s="36">
        <f>'1.1. Central Govt.'!D21+'1.2. Local Govt.'!D21</f>
        <v>8238.4501175974547</v>
      </c>
      <c r="E21" s="36">
        <f>'1.1. Central Govt.'!E21+'1.2. Local Govt.'!E21</f>
        <v>11309.525544727941</v>
      </c>
      <c r="F21" s="36">
        <f>'1.1. Central Govt.'!F21+'1.2. Local Govt.'!F21</f>
        <v>10498.271389459</v>
      </c>
      <c r="G21" s="36">
        <f>'1.1. Central Govt.'!G21+'1.2. Local Govt.'!G21</f>
        <v>10472.757483153011</v>
      </c>
      <c r="H21" s="36">
        <f>'1.1. Central Govt.'!H21+'1.2. Local Govt.'!H21</f>
        <v>10819.7479350923</v>
      </c>
      <c r="I21" s="36">
        <f>'1.1. Central Govt.'!I21+'1.2. Local Govt.'!I21</f>
        <v>11337.661168157265</v>
      </c>
      <c r="J21" s="36">
        <f>'1.1. Central Govt.'!J21+'1.2. Local Govt.'!J21</f>
        <v>10982.524967686719</v>
      </c>
      <c r="K21" s="36">
        <f>'1.1. Central Govt.'!K21+'1.2. Local Govt.'!K21</f>
        <v>13160.612050241001</v>
      </c>
      <c r="M21" s="30"/>
      <c r="N21" s="30"/>
    </row>
    <row r="22" spans="2:14">
      <c r="B22" s="15" t="s">
        <v>24</v>
      </c>
      <c r="C22" s="1">
        <f>'1.1. Central Govt.'!C22+'1.2. Local Govt.'!C22</f>
        <v>0</v>
      </c>
      <c r="D22" s="1">
        <f>'1.1. Central Govt.'!D22+'1.2. Local Govt.'!D22</f>
        <v>0</v>
      </c>
      <c r="E22" s="1">
        <f>'1.1. Central Govt.'!E22+'1.2. Local Govt.'!E22</f>
        <v>0</v>
      </c>
      <c r="F22" s="1">
        <f>'1.1. Central Govt.'!F22+'1.2. Local Govt.'!F22</f>
        <v>0</v>
      </c>
      <c r="G22" s="1">
        <f>'1.1. Central Govt.'!G22+'1.2. Local Govt.'!G22</f>
        <v>0</v>
      </c>
      <c r="H22" s="1">
        <f>'1.1. Central Govt.'!H22+'1.2. Local Govt.'!H22</f>
        <v>0</v>
      </c>
      <c r="I22" s="1">
        <f>'1.1. Central Govt.'!I22+'1.2. Local Govt.'!I22</f>
        <v>0</v>
      </c>
      <c r="J22" s="1">
        <f>'1.1. Central Govt.'!J22+'1.2. Local Govt.'!J22</f>
        <v>0</v>
      </c>
      <c r="K22" s="1">
        <f>'1.1. Central Govt.'!K22+'1.2. Local Govt.'!K22</f>
        <v>0</v>
      </c>
      <c r="M22" s="30"/>
      <c r="N22" s="30"/>
    </row>
    <row r="23" spans="2:14">
      <c r="B23" s="15" t="s">
        <v>25</v>
      </c>
      <c r="C23" s="1">
        <f>'1.1. Central Govt.'!C23+'1.2. Local Govt.'!C23</f>
        <v>0</v>
      </c>
      <c r="D23" s="1">
        <f>'1.1. Central Govt.'!D23+'1.2. Local Govt.'!D23</f>
        <v>0</v>
      </c>
      <c r="E23" s="1">
        <f>'1.1. Central Govt.'!E23+'1.2. Local Govt.'!E23</f>
        <v>0</v>
      </c>
      <c r="F23" s="1">
        <f>'1.1. Central Govt.'!F23+'1.2. Local Govt.'!F23</f>
        <v>0</v>
      </c>
      <c r="G23" s="1">
        <f>'1.1. Central Govt.'!G23+'1.2. Local Govt.'!G23</f>
        <v>0</v>
      </c>
      <c r="H23" s="1">
        <f>'1.1. Central Govt.'!H23+'1.2. Local Govt.'!H23</f>
        <v>0</v>
      </c>
      <c r="I23" s="1">
        <f>'1.1. Central Govt.'!I23+'1.2. Local Govt.'!I23</f>
        <v>0</v>
      </c>
      <c r="J23" s="1">
        <f>'1.1. Central Govt.'!J23+'1.2. Local Govt.'!J23</f>
        <v>0</v>
      </c>
      <c r="K23" s="1">
        <f>'1.1. Central Govt.'!K23+'1.2. Local Govt.'!K23</f>
        <v>0</v>
      </c>
      <c r="M23" s="30"/>
      <c r="N23" s="30"/>
    </row>
    <row r="24" spans="2:14">
      <c r="B24" s="13" t="s">
        <v>29</v>
      </c>
      <c r="C24" s="14">
        <f t="shared" ref="C24:E24" si="12">C25+C26+C27+C29+C30+C31</f>
        <v>7554354.5251762224</v>
      </c>
      <c r="D24" s="14">
        <f t="shared" si="12"/>
        <v>7722693.2592442464</v>
      </c>
      <c r="E24" s="14">
        <f t="shared" si="12"/>
        <v>7829338.1932907514</v>
      </c>
      <c r="F24" s="14">
        <f>F25+F26+F27+F29+F30+F31</f>
        <v>7784634.5653934758</v>
      </c>
      <c r="G24" s="14">
        <f t="shared" ref="G24" si="13">G25+G26+G27+G29+G30+G31</f>
        <v>7993697.0944296783</v>
      </c>
      <c r="H24" s="14">
        <f>H25+H26+H27+H29+H30+H31</f>
        <v>8244043.870800389</v>
      </c>
      <c r="I24" s="14">
        <f t="shared" ref="I24" si="14">I25+I26+I27+I29+I30+I31</f>
        <v>8321820.1067862557</v>
      </c>
      <c r="J24" s="14">
        <f t="shared" ref="J24:K24" si="15">J25+J26+J27+J29+J30+J31</f>
        <v>8455226.183288224</v>
      </c>
      <c r="K24" s="14">
        <f t="shared" si="15"/>
        <v>8674284.7010939028</v>
      </c>
      <c r="M24" s="30"/>
      <c r="N24" s="30"/>
    </row>
    <row r="25" spans="2:14">
      <c r="B25" s="15" t="s">
        <v>30</v>
      </c>
      <c r="C25" s="1">
        <f>'1.1. Central Govt.'!C25+'1.2. Local Govt.'!C25</f>
        <v>0</v>
      </c>
      <c r="D25" s="1">
        <f>'1.1. Central Govt.'!D25+'1.2. Local Govt.'!D25</f>
        <v>0</v>
      </c>
      <c r="E25" s="1">
        <f>'1.1. Central Govt.'!E25+'1.2. Local Govt.'!E25</f>
        <v>0</v>
      </c>
      <c r="F25" s="1">
        <f>'1.1. Central Govt.'!F25+'1.2. Local Govt.'!F25</f>
        <v>0</v>
      </c>
      <c r="G25" s="1">
        <f>'1.1. Central Govt.'!G25+'1.2. Local Govt.'!G25</f>
        <v>0</v>
      </c>
      <c r="H25" s="1">
        <f>'1.1. Central Govt.'!H25+'1.2. Local Govt.'!H25</f>
        <v>0</v>
      </c>
      <c r="I25" s="1">
        <f>'1.1. Central Govt.'!I25+'1.2. Local Govt.'!I25</f>
        <v>0</v>
      </c>
      <c r="J25" s="1">
        <f>'1.1. Central Govt.'!J25+'1.2. Local Govt.'!J25</f>
        <v>0</v>
      </c>
      <c r="K25" s="1">
        <f>'1.1. Central Govt.'!K25+'1.2. Local Govt.'!K25</f>
        <v>0</v>
      </c>
      <c r="M25" s="30"/>
      <c r="N25" s="30"/>
    </row>
    <row r="26" spans="2:14">
      <c r="B26" s="15" t="s">
        <v>20</v>
      </c>
      <c r="C26" s="1">
        <f>'1.1. Central Govt.'!C26+'1.2. Local Govt.'!C26</f>
        <v>0</v>
      </c>
      <c r="D26" s="1">
        <f>'1.1. Central Govt.'!D26+'1.2. Local Govt.'!D26</f>
        <v>0</v>
      </c>
      <c r="E26" s="1">
        <f>'1.1. Central Govt.'!E26+'1.2. Local Govt.'!E26</f>
        <v>0</v>
      </c>
      <c r="F26" s="1">
        <f>'1.1. Central Govt.'!F26+'1.2. Local Govt.'!F26</f>
        <v>0</v>
      </c>
      <c r="G26" s="1">
        <f>'1.1. Central Govt.'!G26+'1.2. Local Govt.'!G26</f>
        <v>0</v>
      </c>
      <c r="H26" s="1">
        <f>'1.1. Central Govt.'!H26+'1.2. Local Govt.'!H26</f>
        <v>0</v>
      </c>
      <c r="I26" s="1">
        <f>'1.1. Central Govt.'!I26+'1.2. Local Govt.'!I26</f>
        <v>0</v>
      </c>
      <c r="J26" s="1">
        <f>'1.1. Central Govt.'!J26+'1.2. Local Govt.'!J26</f>
        <v>0</v>
      </c>
      <c r="K26" s="1">
        <f>'1.1. Central Govt.'!K26+'1.2. Local Govt.'!K26</f>
        <v>0</v>
      </c>
      <c r="M26" s="30"/>
      <c r="N26" s="30"/>
    </row>
    <row r="27" spans="2:14">
      <c r="B27" s="15" t="s">
        <v>21</v>
      </c>
      <c r="C27" s="1">
        <f>'1.1. Central Govt.'!C27+'1.2. Local Govt.'!C27</f>
        <v>6603133.3916918673</v>
      </c>
      <c r="D27" s="1">
        <f>'1.1. Central Govt.'!D27+'1.2. Local Govt.'!D27</f>
        <v>6794923.132450724</v>
      </c>
      <c r="E27" s="1">
        <f>'1.1. Central Govt.'!E27+'1.2. Local Govt.'!E27</f>
        <v>6808587.6225288976</v>
      </c>
      <c r="F27" s="1">
        <f>'1.1. Central Govt.'!F27+'1.2. Local Govt.'!F27</f>
        <v>6807884.6604223829</v>
      </c>
      <c r="G27" s="1">
        <f>'1.1. Central Govt.'!G27+'1.2. Local Govt.'!G27</f>
        <v>6976297.472098005</v>
      </c>
      <c r="H27" s="1">
        <f>'1.1. Central Govt.'!H27+'1.2. Local Govt.'!H27</f>
        <v>7181002.4473045096</v>
      </c>
      <c r="I27" s="1">
        <f>'1.1. Central Govt.'!I27+'1.2. Local Govt.'!I27</f>
        <v>7238229.2814645134</v>
      </c>
      <c r="J27" s="1">
        <f>'1.1. Central Govt.'!J27+'1.2. Local Govt.'!J27</f>
        <v>7326402.7323929109</v>
      </c>
      <c r="K27" s="1">
        <f>'1.1. Central Govt.'!K27+'1.2. Local Govt.'!K27</f>
        <v>7497720.57154937</v>
      </c>
      <c r="M27" s="30"/>
      <c r="N27" s="30"/>
    </row>
    <row r="28" spans="2:14" ht="15">
      <c r="B28" s="37" t="s">
        <v>22</v>
      </c>
      <c r="C28" s="36">
        <f>'1.1. Central Govt.'!C28+'1.2. Local Govt.'!C28</f>
        <v>-5374.1365340000002</v>
      </c>
      <c r="D28" s="36">
        <f>'1.1. Central Govt.'!D28+'1.2. Local Govt.'!D28</f>
        <v>-5189.2907510000005</v>
      </c>
      <c r="E28" s="36">
        <f>'1.1. Central Govt.'!E28+'1.2. Local Govt.'!E28</f>
        <v>-7008.102159</v>
      </c>
      <c r="F28" s="36">
        <f>'1.1. Central Govt.'!F28+'1.2. Local Govt.'!F28</f>
        <v>-7397.5726919999997</v>
      </c>
      <c r="G28" s="36">
        <f>'1.1. Central Govt.'!G28+'1.2. Local Govt.'!G28</f>
        <v>-6914.5759289999996</v>
      </c>
      <c r="H28" s="36">
        <f>'1.1. Central Govt.'!H28+'1.2. Local Govt.'!H28</f>
        <v>-9888.9222150000005</v>
      </c>
      <c r="I28" s="36">
        <f>'1.1. Central Govt.'!I28+'1.2. Local Govt.'!I28</f>
        <v>-10733.117195000001</v>
      </c>
      <c r="J28" s="36">
        <f>'1.1. Central Govt.'!J28+'1.2. Local Govt.'!J28</f>
        <v>-6778.1345380000002</v>
      </c>
      <c r="K28" s="36">
        <f>'1.1. Central Govt.'!K28+'1.2. Local Govt.'!K28</f>
        <v>-554.36748699999998</v>
      </c>
      <c r="M28" s="30"/>
      <c r="N28" s="30"/>
    </row>
    <row r="29" spans="2:14">
      <c r="B29" s="15" t="s">
        <v>23</v>
      </c>
      <c r="C29" s="1">
        <f>'1.1. Central Govt.'!C29+'1.2. Local Govt.'!C29</f>
        <v>951221.13348435529</v>
      </c>
      <c r="D29" s="1">
        <f>'1.1. Central Govt.'!D29+'1.2. Local Govt.'!D29</f>
        <v>927770.1267935225</v>
      </c>
      <c r="E29" s="1">
        <f>'1.1. Central Govt.'!E29+'1.2. Local Govt.'!E29</f>
        <v>1020750.5707618538</v>
      </c>
      <c r="F29" s="1">
        <f>'1.1. Central Govt.'!F29+'1.2. Local Govt.'!F29</f>
        <v>976749.90497109294</v>
      </c>
      <c r="G29" s="1">
        <f>'1.1. Central Govt.'!G29+'1.2. Local Govt.'!G29</f>
        <v>1017399.6223316729</v>
      </c>
      <c r="H29" s="1">
        <f>'1.1. Central Govt.'!H29+'1.2. Local Govt.'!H29</f>
        <v>1063041.4234958792</v>
      </c>
      <c r="I29" s="1">
        <f>'1.1. Central Govt.'!I29+'1.2. Local Govt.'!I29</f>
        <v>1083590.8253217426</v>
      </c>
      <c r="J29" s="1">
        <f>'1.1. Central Govt.'!J29+'1.2. Local Govt.'!J29</f>
        <v>1128823.4508953129</v>
      </c>
      <c r="K29" s="1">
        <f>'1.1. Central Govt.'!K29+'1.2. Local Govt.'!K29</f>
        <v>1176564.1295445331</v>
      </c>
      <c r="M29" s="30"/>
      <c r="N29" s="30"/>
    </row>
    <row r="30" spans="2:14">
      <c r="B30" s="15" t="s">
        <v>24</v>
      </c>
      <c r="C30" s="1">
        <f>'1.1. Central Govt.'!C30+'1.2. Local Govt.'!C30</f>
        <v>0</v>
      </c>
      <c r="D30" s="1">
        <f>'1.1. Central Govt.'!D30+'1.2. Local Govt.'!D30</f>
        <v>0</v>
      </c>
      <c r="E30" s="1">
        <f>'1.1. Central Govt.'!E30+'1.2. Local Govt.'!E30</f>
        <v>0</v>
      </c>
      <c r="F30" s="1">
        <f>'1.1. Central Govt.'!F30+'1.2. Local Govt.'!F30</f>
        <v>0</v>
      </c>
      <c r="G30" s="1">
        <f>'1.1. Central Govt.'!G30+'1.2. Local Govt.'!G30</f>
        <v>0</v>
      </c>
      <c r="H30" s="1">
        <f>'1.1. Central Govt.'!H30+'1.2. Local Govt.'!H30</f>
        <v>0</v>
      </c>
      <c r="I30" s="1">
        <f>'1.1. Central Govt.'!I30+'1.2. Local Govt.'!I30</f>
        <v>0</v>
      </c>
      <c r="J30" s="1">
        <f>'1.1. Central Govt.'!J30+'1.2. Local Govt.'!J30</f>
        <v>0</v>
      </c>
      <c r="K30" s="1">
        <f>'1.1. Central Govt.'!K30+'1.2. Local Govt.'!K30</f>
        <v>0</v>
      </c>
      <c r="M30" s="30"/>
      <c r="N30" s="30"/>
    </row>
    <row r="31" spans="2:14">
      <c r="B31" s="15" t="s">
        <v>25</v>
      </c>
      <c r="C31" s="1">
        <f>'1.1. Central Govt.'!C31+'1.2. Local Govt.'!C31</f>
        <v>0</v>
      </c>
      <c r="D31" s="1">
        <f>'1.1. Central Govt.'!D31+'1.2. Local Govt.'!D31</f>
        <v>0</v>
      </c>
      <c r="E31" s="1">
        <f>'1.1. Central Govt.'!E31+'1.2. Local Govt.'!E31</f>
        <v>0</v>
      </c>
      <c r="F31" s="1">
        <f>'1.1. Central Govt.'!F31+'1.2. Local Govt.'!F31</f>
        <v>0</v>
      </c>
      <c r="G31" s="1">
        <f>'1.1. Central Govt.'!G31+'1.2. Local Govt.'!G31</f>
        <v>0</v>
      </c>
      <c r="H31" s="1">
        <f>'1.1. Central Govt.'!H31+'1.2. Local Govt.'!H31</f>
        <v>0</v>
      </c>
      <c r="I31" s="1">
        <f>'1.1. Central Govt.'!I31+'1.2. Local Govt.'!I31</f>
        <v>0</v>
      </c>
      <c r="J31" s="1">
        <f>'1.1. Central Govt.'!J31+'1.2. Local Govt.'!J31</f>
        <v>0</v>
      </c>
      <c r="K31" s="1">
        <f>'1.1. Central Govt.'!K31+'1.2. Local Govt.'!K31</f>
        <v>0</v>
      </c>
      <c r="M31" s="30"/>
      <c r="N31" s="30"/>
    </row>
    <row r="32" spans="2:14">
      <c r="B32" s="13" t="s">
        <v>31</v>
      </c>
      <c r="C32" s="16">
        <f t="shared" ref="C32:E32" si="16">C33+C34+C35+C38+C40+C41</f>
        <v>8273640.301358832</v>
      </c>
      <c r="D32" s="16">
        <f t="shared" si="16"/>
        <v>8334597.7285071686</v>
      </c>
      <c r="E32" s="16">
        <f t="shared" si="16"/>
        <v>8600289.9128030408</v>
      </c>
      <c r="F32" s="16">
        <f>F33+F34+F35+F38+F40+F41</f>
        <v>8607648.1974042803</v>
      </c>
      <c r="G32" s="16">
        <f t="shared" ref="G32" si="17">G33+G34+G35+G38+G40+G41</f>
        <v>8892084.7810909897</v>
      </c>
      <c r="H32" s="16">
        <f>H33+H34+H35+H38+H40+H41</f>
        <v>9187702.9813881274</v>
      </c>
      <c r="I32" s="16">
        <f>I33+I34+I35+I38+I40+I41</f>
        <v>9219561.6279902384</v>
      </c>
      <c r="J32" s="16">
        <f>J33+J34+J35+J38+J40+J41</f>
        <v>9485102.3406258058</v>
      </c>
      <c r="K32" s="16">
        <f>K33+K34+K35+K38+K40+K41</f>
        <v>9737993.3351531196</v>
      </c>
      <c r="M32" s="30"/>
      <c r="N32" s="30"/>
    </row>
    <row r="33" spans="2:14">
      <c r="B33" s="15" t="s">
        <v>30</v>
      </c>
      <c r="C33" s="28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M33" s="30"/>
      <c r="N33" s="30"/>
    </row>
    <row r="34" spans="2:14">
      <c r="B34" s="15" t="s">
        <v>20</v>
      </c>
      <c r="C34" s="28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M34" s="30"/>
      <c r="N34" s="30"/>
    </row>
    <row r="35" spans="2:14">
      <c r="B35" s="15" t="s">
        <v>21</v>
      </c>
      <c r="C35" s="28">
        <f t="shared" ref="C35:E35" si="18">C9+C17+C27</f>
        <v>7181536.4083613725</v>
      </c>
      <c r="D35" s="28">
        <f t="shared" si="18"/>
        <v>7274949.4921828322</v>
      </c>
      <c r="E35" s="28">
        <f t="shared" si="18"/>
        <v>7433112.5012573274</v>
      </c>
      <c r="F35" s="28">
        <f t="shared" ref="F35:K35" si="19">F9+F17+F27</f>
        <v>7483514.245643097</v>
      </c>
      <c r="G35" s="28">
        <f t="shared" si="19"/>
        <v>7725732.9385384675</v>
      </c>
      <c r="H35" s="28">
        <f t="shared" si="19"/>
        <v>7970595.3568722056</v>
      </c>
      <c r="I35" s="28">
        <f t="shared" si="19"/>
        <v>7980866.3706198987</v>
      </c>
      <c r="J35" s="28">
        <f t="shared" si="19"/>
        <v>8187547.9704263816</v>
      </c>
      <c r="K35" s="28">
        <f t="shared" si="19"/>
        <v>8387233.1681727087</v>
      </c>
      <c r="M35" s="30"/>
      <c r="N35" s="30"/>
    </row>
    <row r="36" spans="2:14" ht="15">
      <c r="B36" s="37" t="s">
        <v>22</v>
      </c>
      <c r="C36" s="33">
        <f t="shared" ref="C36:E36" si="20">C10+C18+C28</f>
        <v>-5770.0970139999999</v>
      </c>
      <c r="D36" s="33">
        <f t="shared" si="20"/>
        <v>-6242.889948</v>
      </c>
      <c r="E36" s="33">
        <f t="shared" si="20"/>
        <v>-8409.9394310000007</v>
      </c>
      <c r="F36" s="33">
        <f>F10+F18+F28</f>
        <v>-9111.5599110000003</v>
      </c>
      <c r="G36" s="33">
        <f>G10+G18+G28</f>
        <v>-9101.3778409999995</v>
      </c>
      <c r="H36" s="33">
        <f>H10+H18+H28</f>
        <v>-12334.028328</v>
      </c>
      <c r="I36" s="33">
        <f t="shared" ref="I36:J36" si="21">I10+I18+I28</f>
        <v>-12621.821715</v>
      </c>
      <c r="J36" s="33">
        <f t="shared" si="21"/>
        <v>-9487.2540380000009</v>
      </c>
      <c r="K36" s="33">
        <f t="shared" ref="K36" si="22">K10+K18+K28</f>
        <v>-3054.5227759999998</v>
      </c>
      <c r="M36" s="30"/>
      <c r="N36" s="30"/>
    </row>
    <row r="37" spans="2:14" ht="15">
      <c r="B37" s="37" t="s">
        <v>28</v>
      </c>
      <c r="C37" s="33">
        <f t="shared" ref="C37:E37" si="23">C19</f>
        <v>98115.043145096221</v>
      </c>
      <c r="D37" s="33">
        <f t="shared" si="23"/>
        <v>106784.33161354144</v>
      </c>
      <c r="E37" s="33">
        <f t="shared" si="23"/>
        <v>100687.6648050752</v>
      </c>
      <c r="F37" s="33">
        <f>F19</f>
        <v>107915.88523589421</v>
      </c>
      <c r="G37" s="33">
        <f>G19</f>
        <v>107929.41065640497</v>
      </c>
      <c r="H37" s="33">
        <f>H19</f>
        <v>113940.45231735001</v>
      </c>
      <c r="I37" s="33">
        <f t="shared" ref="I37:J37" si="24">I19</f>
        <v>117631.28614231595</v>
      </c>
      <c r="J37" s="33">
        <f t="shared" si="24"/>
        <v>116095.16889493681</v>
      </c>
      <c r="K37" s="33">
        <f t="shared" ref="K37" si="25">K19</f>
        <v>128220.861461243</v>
      </c>
      <c r="M37" s="30"/>
      <c r="N37" s="30"/>
    </row>
    <row r="38" spans="2:14">
      <c r="B38" s="15" t="s">
        <v>23</v>
      </c>
      <c r="C38" s="28">
        <f t="shared" ref="C38:E38" si="26">C11+C20+C29</f>
        <v>1049316.0762712685</v>
      </c>
      <c r="D38" s="28">
        <f t="shared" si="26"/>
        <v>1028202.7823575898</v>
      </c>
      <c r="E38" s="28">
        <f t="shared" si="26"/>
        <v>1126638.3305631455</v>
      </c>
      <c r="F38" s="28">
        <f t="shared" ref="F38:K38" si="27">F11+F20+F29</f>
        <v>1083867.547908311</v>
      </c>
      <c r="G38" s="28">
        <f t="shared" si="27"/>
        <v>1122743.9228054499</v>
      </c>
      <c r="H38" s="28">
        <f t="shared" si="27"/>
        <v>1173630.3491913131</v>
      </c>
      <c r="I38" s="28">
        <f t="shared" si="27"/>
        <v>1193858.5575236781</v>
      </c>
      <c r="J38" s="28">
        <f t="shared" si="27"/>
        <v>1254510.8493283214</v>
      </c>
      <c r="K38" s="28">
        <f t="shared" si="27"/>
        <v>1307615.0969804111</v>
      </c>
      <c r="M38" s="30"/>
      <c r="N38" s="30"/>
    </row>
    <row r="39" spans="2:14" ht="15">
      <c r="B39" s="37" t="s">
        <v>28</v>
      </c>
      <c r="C39" s="33">
        <f t="shared" ref="C39:E39" si="28">+C21</f>
        <v>14690.759932152034</v>
      </c>
      <c r="D39" s="33">
        <f t="shared" si="28"/>
        <v>8238.4501175974547</v>
      </c>
      <c r="E39" s="33">
        <f t="shared" si="28"/>
        <v>11309.525544727941</v>
      </c>
      <c r="F39" s="33">
        <f>+F21</f>
        <v>10498.271389459</v>
      </c>
      <c r="G39" s="33">
        <f>+G21</f>
        <v>10472.757483153011</v>
      </c>
      <c r="H39" s="33">
        <f>+H21</f>
        <v>10819.7479350923</v>
      </c>
      <c r="I39" s="33">
        <f t="shared" ref="I39:J39" si="29">+I21</f>
        <v>11337.661168157265</v>
      </c>
      <c r="J39" s="33">
        <f t="shared" si="29"/>
        <v>10982.524967686719</v>
      </c>
      <c r="K39" s="33">
        <f t="shared" ref="K39" si="30">+K21</f>
        <v>13160.612050241001</v>
      </c>
      <c r="M39" s="30"/>
      <c r="N39" s="30"/>
    </row>
    <row r="40" spans="2:14">
      <c r="B40" s="15" t="s">
        <v>24</v>
      </c>
      <c r="C40" s="28">
        <f t="shared" ref="C40:I40" si="31">C12+C30+C22</f>
        <v>0</v>
      </c>
      <c r="D40" s="28">
        <f t="shared" si="31"/>
        <v>0</v>
      </c>
      <c r="E40" s="28">
        <f t="shared" si="31"/>
        <v>0</v>
      </c>
      <c r="F40" s="28">
        <f t="shared" si="31"/>
        <v>0</v>
      </c>
      <c r="G40" s="28">
        <f t="shared" si="31"/>
        <v>0</v>
      </c>
      <c r="H40" s="28">
        <f t="shared" si="31"/>
        <v>0</v>
      </c>
      <c r="I40" s="28">
        <f t="shared" si="31"/>
        <v>0</v>
      </c>
      <c r="J40" s="28">
        <f t="shared" ref="J40:K41" si="32">J12+J30+J22</f>
        <v>0</v>
      </c>
      <c r="K40" s="28">
        <f t="shared" si="32"/>
        <v>0</v>
      </c>
      <c r="M40" s="30"/>
      <c r="N40" s="30"/>
    </row>
    <row r="41" spans="2:14">
      <c r="B41" s="15" t="s">
        <v>25</v>
      </c>
      <c r="C41" s="28">
        <f t="shared" ref="C41:I41" si="33">C13+C31+C23</f>
        <v>42787.816726190955</v>
      </c>
      <c r="D41" s="28">
        <f t="shared" si="33"/>
        <v>31445.453966746431</v>
      </c>
      <c r="E41" s="28">
        <f t="shared" si="33"/>
        <v>40539.080982568579</v>
      </c>
      <c r="F41" s="28">
        <f t="shared" si="33"/>
        <v>40266.403852871925</v>
      </c>
      <c r="G41" s="28">
        <f t="shared" si="33"/>
        <v>43607.919747072578</v>
      </c>
      <c r="H41" s="28">
        <f t="shared" si="33"/>
        <v>43477.275324609371</v>
      </c>
      <c r="I41" s="28">
        <f t="shared" si="33"/>
        <v>44836.699846662756</v>
      </c>
      <c r="J41" s="28">
        <f t="shared" si="32"/>
        <v>43043.520871101959</v>
      </c>
      <c r="K41" s="28">
        <f t="shared" si="32"/>
        <v>43145.07</v>
      </c>
      <c r="M41" s="30"/>
      <c r="N41" s="30"/>
    </row>
    <row r="42" spans="2:14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4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4">
      <c r="B44" s="18" t="s">
        <v>32</v>
      </c>
      <c r="C44" s="17">
        <f t="shared" ref="C44:E44" si="34">C45+C46</f>
        <v>8273640.299723655</v>
      </c>
      <c r="D44" s="17">
        <f t="shared" si="34"/>
        <v>8334597.7294265777</v>
      </c>
      <c r="E44" s="17">
        <f t="shared" si="34"/>
        <v>8600289.9164218567</v>
      </c>
      <c r="F44" s="17">
        <f>F45+F46</f>
        <v>8607648.2003016137</v>
      </c>
      <c r="G44" s="17">
        <f t="shared" ref="G44:I44" si="35">G45+G46</f>
        <v>8892084.7771379203</v>
      </c>
      <c r="H44" s="17">
        <f t="shared" si="35"/>
        <v>9187702.98601407</v>
      </c>
      <c r="I44" s="17">
        <f t="shared" si="35"/>
        <v>9219561.6310755499</v>
      </c>
      <c r="J44" s="17">
        <f t="shared" ref="J44:K44" si="36">J45+J46</f>
        <v>9485102.3399754651</v>
      </c>
      <c r="K44" s="17">
        <f t="shared" si="36"/>
        <v>9737993.3351531103</v>
      </c>
    </row>
    <row r="45" spans="2:14">
      <c r="B45" s="15" t="s">
        <v>33</v>
      </c>
      <c r="C45" s="29">
        <f>'1.1. Central Govt.'!C44+'1.2. Local Govt.'!C44</f>
        <v>5927631.5744758025</v>
      </c>
      <c r="D45" s="29">
        <f>'1.1. Central Govt.'!D44+'1.2. Local Govt.'!D44</f>
        <v>5981257.3108441755</v>
      </c>
      <c r="E45" s="29">
        <f>'1.1. Central Govt.'!E44+'1.2. Local Govt.'!E44</f>
        <v>6100405.896381042</v>
      </c>
      <c r="F45" s="29">
        <f>'1.1. Central Govt.'!F44+'1.2. Local Govt.'!F44</f>
        <v>6223528.4556430969</v>
      </c>
      <c r="G45" s="29">
        <f>'1.1. Central Govt.'!G44+'1.2. Local Govt.'!G44</f>
        <v>6357968.759902738</v>
      </c>
      <c r="H45" s="29">
        <f>'1.1. Central Govt.'!H44+'1.2. Local Govt.'!H44</f>
        <v>6544169.2243968304</v>
      </c>
      <c r="I45" s="29">
        <f>'1.1. Central Govt.'!I44+'1.2. Local Govt.'!I44</f>
        <v>6636461.4057802102</v>
      </c>
      <c r="J45" s="29">
        <f>'1.1. Central Govt.'!J44+'1.2. Local Govt.'!J44</f>
        <v>6819002.0223315163</v>
      </c>
      <c r="K45" s="29">
        <f>'1.1. Central Govt.'!K44+'1.2. Local Govt.'!K44</f>
        <v>6891559.041504777</v>
      </c>
      <c r="M45" s="30"/>
      <c r="N45" s="30"/>
    </row>
    <row r="46" spans="2:14">
      <c r="B46" s="15" t="s">
        <v>34</v>
      </c>
      <c r="C46" s="29">
        <f>'1.1. Central Govt.'!C45+'1.2. Local Govt.'!C45</f>
        <v>2346008.725247852</v>
      </c>
      <c r="D46" s="29">
        <f>'1.1. Central Govt.'!D45+'1.2. Local Govt.'!D45</f>
        <v>2353340.4185824026</v>
      </c>
      <c r="E46" s="29">
        <f>'1.1. Central Govt.'!E45+'1.2. Local Govt.'!E45</f>
        <v>2499884.0200408157</v>
      </c>
      <c r="F46" s="29">
        <f>'1.1. Central Govt.'!F45+'1.2. Local Govt.'!F45</f>
        <v>2384119.7446585167</v>
      </c>
      <c r="G46" s="29">
        <f>'1.1. Central Govt.'!G45+'1.2. Local Govt.'!G45</f>
        <v>2534116.0172351832</v>
      </c>
      <c r="H46" s="29">
        <f>'1.1. Central Govt.'!H45+'1.2. Local Govt.'!H45</f>
        <v>2643533.76161724</v>
      </c>
      <c r="I46" s="29">
        <f>'1.1. Central Govt.'!I45+'1.2. Local Govt.'!I45</f>
        <v>2583100.2252953402</v>
      </c>
      <c r="J46" s="29">
        <f>'1.1. Central Govt.'!J45+'1.2. Local Govt.'!J45</f>
        <v>2666100.3176439484</v>
      </c>
      <c r="K46" s="29">
        <f>'1.1. Central Govt.'!K45+'1.2. Local Govt.'!K45</f>
        <v>2846434.2936483328</v>
      </c>
      <c r="M46" s="30"/>
      <c r="N46" s="30"/>
    </row>
    <row r="47" spans="2:14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4">
      <c r="B48" s="11" t="s">
        <v>35</v>
      </c>
      <c r="C48" s="17">
        <f t="shared" ref="C48:I48" si="37">C49+C50</f>
        <v>8273640.2997236531</v>
      </c>
      <c r="D48" s="17">
        <f t="shared" si="37"/>
        <v>8334597.7294265777</v>
      </c>
      <c r="E48" s="17">
        <f t="shared" si="37"/>
        <v>8600289.9164218567</v>
      </c>
      <c r="F48" s="17">
        <f t="shared" si="37"/>
        <v>8607648.2003016137</v>
      </c>
      <c r="G48" s="17">
        <f t="shared" si="37"/>
        <v>8892084.7771379221</v>
      </c>
      <c r="H48" s="17">
        <f t="shared" si="37"/>
        <v>9187702.9860140681</v>
      </c>
      <c r="I48" s="17">
        <f t="shared" si="37"/>
        <v>9219561.6310755499</v>
      </c>
      <c r="J48" s="17">
        <f t="shared" ref="J48:K48" si="38">J49+J50</f>
        <v>9485102.3399754651</v>
      </c>
      <c r="K48" s="17">
        <f t="shared" si="38"/>
        <v>9737993.3351531196</v>
      </c>
    </row>
    <row r="49" spans="2:22">
      <c r="B49" s="15" t="s">
        <v>36</v>
      </c>
      <c r="C49" s="29">
        <f>'1.1. Central Govt.'!C48+'1.2. Local Govt.'!C48</f>
        <v>5206283.9559995839</v>
      </c>
      <c r="D49" s="29">
        <f>'1.1. Central Govt.'!D48+'1.2. Local Govt.'!D48</f>
        <v>5283116.1639655363</v>
      </c>
      <c r="E49" s="29">
        <f>'1.1. Central Govt.'!E48+'1.2. Local Govt.'!E48</f>
        <v>5408479.1855186196</v>
      </c>
      <c r="F49" s="29">
        <f>'1.1. Central Govt.'!F48+'1.2. Local Govt.'!F48</f>
        <v>5462098.2003016137</v>
      </c>
      <c r="G49" s="29">
        <f>'1.1. Central Govt.'!G48+'1.2. Local Govt.'!G48</f>
        <v>5600872.8180191973</v>
      </c>
      <c r="H49" s="29">
        <f>'1.1. Central Govt.'!H48+'1.2. Local Govt.'!H48</f>
        <v>5760047.1971335327</v>
      </c>
      <c r="I49" s="29">
        <f>'1.1. Central Govt.'!I48+'1.2. Local Govt.'!I48</f>
        <v>5808742.0385920526</v>
      </c>
      <c r="J49" s="29">
        <f>'1.1. Central Govt.'!J48+'1.2. Local Govt.'!J48</f>
        <v>5977559.0773386508</v>
      </c>
      <c r="K49" s="29">
        <f>'1.1. Central Govt.'!K48+'1.2. Local Govt.'!K48</f>
        <v>6138155.3516690265</v>
      </c>
      <c r="M49" s="30"/>
      <c r="N49" s="30"/>
    </row>
    <row r="50" spans="2:22">
      <c r="B50" s="15" t="s">
        <v>37</v>
      </c>
      <c r="C50" s="29">
        <f>'1.1. Central Govt.'!C49+'1.2. Local Govt.'!C49</f>
        <v>3067356.3437240697</v>
      </c>
      <c r="D50" s="29">
        <f>'1.1. Central Govt.'!D49+'1.2. Local Govt.'!D49</f>
        <v>3051481.5654610414</v>
      </c>
      <c r="E50" s="29">
        <f>'1.1. Central Govt.'!E49+'1.2. Local Govt.'!E49</f>
        <v>3191810.7309032371</v>
      </c>
      <c r="F50" s="29">
        <f>'1.1. Central Govt.'!F49+'1.2. Local Govt.'!F49</f>
        <v>3145550</v>
      </c>
      <c r="G50" s="29">
        <f>'1.1. Central Govt.'!G49+'1.2. Local Govt.'!G49</f>
        <v>3291211.9591187248</v>
      </c>
      <c r="H50" s="29">
        <f>'1.1. Central Govt.'!H49+'1.2. Local Govt.'!H49</f>
        <v>3427655.7888805363</v>
      </c>
      <c r="I50" s="29">
        <f>'1.1. Central Govt.'!I49+'1.2. Local Govt.'!I49</f>
        <v>3410819.5924834977</v>
      </c>
      <c r="J50" s="29">
        <f>'1.1. Central Govt.'!J49+'1.2. Local Govt.'!J49</f>
        <v>3507543.2626368138</v>
      </c>
      <c r="K50" s="29">
        <f>'1.1. Central Govt.'!K49+'1.2. Local Govt.'!K49</f>
        <v>3599837.9834840931</v>
      </c>
      <c r="M50" s="30"/>
      <c r="N50" s="30"/>
    </row>
    <row r="51" spans="2:22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22">
      <c r="B52" s="20"/>
      <c r="C52" s="21"/>
      <c r="D52" s="21"/>
      <c r="E52" s="21"/>
      <c r="F52" s="21"/>
      <c r="G52" s="21"/>
      <c r="H52" s="12"/>
      <c r="I52" s="12"/>
      <c r="J52" s="12"/>
      <c r="K52" s="12"/>
    </row>
    <row r="53" spans="2:22">
      <c r="B53" s="11" t="s">
        <v>38</v>
      </c>
      <c r="C53" s="22"/>
      <c r="D53" s="22"/>
      <c r="E53" s="22"/>
      <c r="F53" s="22"/>
      <c r="G53" s="21"/>
      <c r="H53" s="12"/>
      <c r="I53" s="12"/>
      <c r="J53" s="12"/>
      <c r="K53" s="12"/>
    </row>
    <row r="54" spans="2:22">
      <c r="B54" s="20" t="s">
        <v>39</v>
      </c>
      <c r="C54" s="34">
        <f>C36</f>
        <v>-5770.0970139999999</v>
      </c>
      <c r="D54" s="34">
        <f t="shared" ref="D54:E54" si="39">D36</f>
        <v>-6242.889948</v>
      </c>
      <c r="E54" s="34">
        <f t="shared" si="39"/>
        <v>-8409.9394310000007</v>
      </c>
      <c r="F54" s="34">
        <f>F36</f>
        <v>-9111.5599110000003</v>
      </c>
      <c r="G54" s="34">
        <f t="shared" ref="G54:I54" si="40">G36</f>
        <v>-9101.3778409999995</v>
      </c>
      <c r="H54" s="34">
        <f t="shared" si="40"/>
        <v>-12334.028328</v>
      </c>
      <c r="I54" s="34">
        <f t="shared" si="40"/>
        <v>-12621.821715</v>
      </c>
      <c r="J54" s="34">
        <f t="shared" ref="J54:K54" si="41">J36</f>
        <v>-9487.2540380000009</v>
      </c>
      <c r="K54" s="34">
        <f t="shared" si="41"/>
        <v>-3054.5227759999998</v>
      </c>
    </row>
    <row r="55" spans="2:22">
      <c r="B55" s="20" t="s">
        <v>40</v>
      </c>
      <c r="C55" s="34">
        <f t="shared" ref="C55:E55" si="42">C37+C39</f>
        <v>112805.80307724826</v>
      </c>
      <c r="D55" s="34">
        <f t="shared" si="42"/>
        <v>115022.78173113889</v>
      </c>
      <c r="E55" s="34">
        <f t="shared" si="42"/>
        <v>111997.19034980313</v>
      </c>
      <c r="F55" s="34">
        <f>F37+F39</f>
        <v>118414.15662535321</v>
      </c>
      <c r="G55" s="34">
        <f t="shared" ref="G55:I55" si="43">G37+G39</f>
        <v>118402.16813955798</v>
      </c>
      <c r="H55" s="34">
        <f t="shared" si="43"/>
        <v>124760.2002524423</v>
      </c>
      <c r="I55" s="34">
        <f t="shared" si="43"/>
        <v>128968.94731047322</v>
      </c>
      <c r="J55" s="34">
        <f t="shared" ref="J55:K55" si="44">J37+J39</f>
        <v>127077.69386262354</v>
      </c>
      <c r="K55" s="34">
        <f t="shared" si="44"/>
        <v>141381.47351148399</v>
      </c>
    </row>
    <row r="56" spans="2:22">
      <c r="B56" s="20"/>
      <c r="C56" s="20"/>
      <c r="D56" s="20"/>
      <c r="E56" s="20"/>
      <c r="F56" s="20"/>
      <c r="G56" s="23"/>
      <c r="H56" s="23"/>
      <c r="I56" s="24"/>
      <c r="J56" s="24"/>
      <c r="K56" s="24"/>
    </row>
    <row r="57" spans="2:22" s="43" customFormat="1" hidden="1">
      <c r="B57" s="42" t="s">
        <v>41</v>
      </c>
      <c r="C57" s="45">
        <f t="shared" ref="C57:F57" si="45">(C45+C46)-C32</f>
        <v>-1.6351770609617233E-3</v>
      </c>
      <c r="D57" s="45">
        <f t="shared" si="45"/>
        <v>9.1940909624099731E-4</v>
      </c>
      <c r="E57" s="45">
        <f t="shared" si="45"/>
        <v>3.6188159137964249E-3</v>
      </c>
      <c r="F57" s="45">
        <f t="shared" si="45"/>
        <v>2.8973333537578583E-3</v>
      </c>
      <c r="G57" s="45">
        <f>(G45+G46)-G32</f>
        <v>-3.9530694484710693E-3</v>
      </c>
      <c r="H57" s="45">
        <f t="shared" ref="H57:J57" si="46">(H45+H46)-H32</f>
        <v>4.6259425580501556E-3</v>
      </c>
      <c r="I57" s="45">
        <f t="shared" si="46"/>
        <v>3.0853115022182465E-3</v>
      </c>
      <c r="J57" s="45">
        <f t="shared" si="46"/>
        <v>-6.5034069120883942E-4</v>
      </c>
      <c r="K57" s="45">
        <f t="shared" ref="K57" si="47">(K45+K46)-K32</f>
        <v>0</v>
      </c>
      <c r="L57" s="46"/>
    </row>
    <row r="58" spans="2:22" s="43" customFormat="1" hidden="1">
      <c r="B58" s="42" t="s">
        <v>42</v>
      </c>
      <c r="C58" s="45">
        <f t="shared" ref="C58:F58" si="48">(C46+C45)-C32</f>
        <v>-1.6351770609617233E-3</v>
      </c>
      <c r="D58" s="45">
        <f t="shared" si="48"/>
        <v>9.1940909624099731E-4</v>
      </c>
      <c r="E58" s="45">
        <f t="shared" si="48"/>
        <v>3.6188159137964249E-3</v>
      </c>
      <c r="F58" s="45">
        <f t="shared" si="48"/>
        <v>2.8973333537578583E-3</v>
      </c>
      <c r="G58" s="45">
        <f>(G46+G45)-G32</f>
        <v>-3.9530694484710693E-3</v>
      </c>
      <c r="H58" s="45">
        <f t="shared" ref="H58:J58" si="49">(H46+H45)-H32</f>
        <v>4.6259425580501556E-3</v>
      </c>
      <c r="I58" s="45">
        <f t="shared" si="49"/>
        <v>3.0853115022182465E-3</v>
      </c>
      <c r="J58" s="45">
        <f t="shared" si="49"/>
        <v>-6.5034069120883942E-4</v>
      </c>
      <c r="K58" s="45">
        <f t="shared" ref="K58" si="50">(K46+K45)-K32</f>
        <v>0</v>
      </c>
      <c r="L58" s="46"/>
    </row>
    <row r="59" spans="2:22" s="43" customFormat="1" hidden="1"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6"/>
    </row>
    <row r="60" spans="2:22">
      <c r="B60" s="35" t="s">
        <v>43</v>
      </c>
      <c r="C60" s="35"/>
      <c r="D60" s="35"/>
      <c r="E60" s="35"/>
      <c r="F60" s="3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2:22">
      <c r="B61" s="35" t="s">
        <v>44</v>
      </c>
      <c r="C61" s="35"/>
      <c r="D61" s="35"/>
      <c r="E61" s="35"/>
      <c r="F61" s="35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2:22" ht="14.65" customHeight="1">
      <c r="B62" s="65" t="s">
        <v>45</v>
      </c>
      <c r="C62" s="65"/>
      <c r="D62" s="65"/>
      <c r="E62" s="65"/>
      <c r="F62" s="65"/>
      <c r="G62" s="65"/>
      <c r="H62" s="65"/>
      <c r="I62" s="65"/>
      <c r="J62" s="65"/>
      <c r="K62" s="5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</row>
    <row r="65" spans="3:11">
      <c r="C65" s="24"/>
      <c r="D65" s="24"/>
      <c r="E65" s="24"/>
      <c r="F65" s="24"/>
      <c r="G65" s="24"/>
      <c r="H65" s="24"/>
      <c r="I65" s="24"/>
      <c r="J65" s="24"/>
      <c r="K65" s="24"/>
    </row>
    <row r="66" spans="3:11">
      <c r="C66" s="24"/>
      <c r="D66" s="24"/>
      <c r="E66" s="24"/>
      <c r="F66" s="24"/>
      <c r="G66" s="24"/>
      <c r="H66" s="24"/>
      <c r="I66" s="24"/>
      <c r="J66" s="24"/>
      <c r="K66" s="24"/>
    </row>
    <row r="68" spans="3:11">
      <c r="C68" s="24"/>
      <c r="D68" s="24"/>
      <c r="E68" s="24"/>
      <c r="F68" s="24"/>
      <c r="G68" s="24"/>
      <c r="H68" s="24"/>
      <c r="I68" s="24"/>
      <c r="J68" s="24"/>
      <c r="K68" s="24"/>
    </row>
    <row r="69" spans="3:11">
      <c r="C69" s="24"/>
      <c r="D69" s="24"/>
      <c r="E69" s="24"/>
      <c r="F69" s="24"/>
      <c r="G69" s="24"/>
      <c r="H69" s="24"/>
      <c r="I69" s="24"/>
      <c r="J69" s="24"/>
      <c r="K69" s="24"/>
    </row>
    <row r="71" spans="3:11">
      <c r="C71" s="40"/>
      <c r="D71" s="40"/>
      <c r="E71" s="40"/>
      <c r="F71" s="40"/>
      <c r="G71" s="40"/>
      <c r="H71" s="40"/>
      <c r="I71" s="40"/>
      <c r="J71" s="40"/>
      <c r="K71" s="40"/>
    </row>
    <row r="72" spans="3:11">
      <c r="C72" s="40"/>
      <c r="D72" s="40"/>
      <c r="E72" s="40"/>
      <c r="F72" s="40"/>
      <c r="G72" s="40"/>
      <c r="H72" s="40"/>
      <c r="I72" s="40"/>
      <c r="J72" s="40"/>
      <c r="K72" s="40"/>
    </row>
    <row r="74" spans="3:11">
      <c r="C74" s="40"/>
      <c r="D74" s="40"/>
      <c r="E74" s="40"/>
      <c r="F74" s="40"/>
      <c r="G74" s="40"/>
      <c r="H74" s="40"/>
      <c r="I74" s="40"/>
      <c r="J74" s="40"/>
      <c r="K74" s="40"/>
    </row>
    <row r="75" spans="3:11">
      <c r="C75" s="40"/>
      <c r="D75" s="40"/>
      <c r="E75" s="40"/>
      <c r="F75" s="40"/>
      <c r="G75" s="40"/>
      <c r="H75" s="40"/>
      <c r="I75" s="40"/>
      <c r="J75" s="40"/>
      <c r="K75" s="40"/>
    </row>
    <row r="77" spans="3:11">
      <c r="C77" s="40"/>
      <c r="D77" s="40"/>
      <c r="E77" s="40"/>
      <c r="F77" s="40"/>
      <c r="G77" s="40"/>
      <c r="H77" s="40"/>
      <c r="I77" s="40"/>
      <c r="J77" s="40"/>
      <c r="K77" s="40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G56:J58 J42:J43 J51:J53 J47 J33:J37 J39 J9:J13 C8:K8 C9:I13 K9:K13 J16:J23 C16:I23 K16:K23 J25:J31 C25:I31 K25:K31 J45:J46 C45:I46 K45:K46 J49:J50 C49:I50 K49:K50 J54:J55 C54:I55 K54:K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63"/>
  <sheetViews>
    <sheetView zoomScale="80" zoomScaleNormal="80" workbookViewId="0">
      <pane xSplit="2" ySplit="6" topLeftCell="C7" activePane="bottomRight" state="frozen"/>
      <selection pane="bottomRight" activeCell="C4" sqref="C4:K4"/>
      <selection pane="bottomLeft" activeCell="A7" sqref="A7"/>
      <selection pane="topRight" activeCell="C1" sqref="C1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1" width="15.7109375" style="2" customWidth="1"/>
    <col min="12" max="12" width="23" style="6" bestFit="1" customWidth="1"/>
    <col min="13" max="13" width="17.7109375" style="6" bestFit="1" customWidth="1"/>
    <col min="14" max="14" width="19.140625" style="6" bestFit="1" customWidth="1"/>
    <col min="15" max="15" width="17.7109375" style="6" bestFit="1" customWidth="1"/>
    <col min="16" max="16" width="19.140625" style="6" bestFit="1" customWidth="1"/>
    <col min="17" max="16384" width="9.140625" style="6"/>
  </cols>
  <sheetData>
    <row r="1" spans="2:12">
      <c r="G1" s="3"/>
      <c r="H1" s="3"/>
      <c r="I1" s="4"/>
      <c r="J1" s="4" t="s">
        <v>0</v>
      </c>
      <c r="K1" s="5" t="s">
        <v>1</v>
      </c>
    </row>
    <row r="2" spans="2:12">
      <c r="B2" s="7" t="s">
        <v>46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Q4 2025</v>
      </c>
    </row>
    <row r="3" spans="2:12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2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2">
      <c r="B5" s="7" t="s">
        <v>47</v>
      </c>
      <c r="C5" s="7"/>
      <c r="D5" s="7"/>
      <c r="E5" s="10"/>
      <c r="F5" s="10"/>
      <c r="G5" s="10"/>
      <c r="H5" s="10"/>
      <c r="I5" s="10"/>
      <c r="J5" s="10"/>
      <c r="K5" s="10"/>
    </row>
    <row r="6" spans="2:12">
      <c r="B6" s="11" t="s">
        <v>18</v>
      </c>
      <c r="C6" s="11"/>
      <c r="D6" s="11"/>
      <c r="E6" s="12"/>
      <c r="F6" s="12"/>
      <c r="G6" s="12"/>
      <c r="H6" s="12"/>
      <c r="I6" s="12"/>
      <c r="J6" s="12"/>
      <c r="K6" s="12"/>
    </row>
    <row r="7" spans="2:12">
      <c r="B7" s="13" t="s">
        <v>19</v>
      </c>
      <c r="C7" s="14">
        <f>SUM(C8:C9)+SUM(C11:C13)</f>
        <v>31412</v>
      </c>
      <c r="D7" s="14">
        <f t="shared" ref="D7:F7" si="0">SUM(D8:D9)+SUM(D11:D13)</f>
        <v>38660</v>
      </c>
      <c r="E7" s="14">
        <f t="shared" si="0"/>
        <v>43643.3</v>
      </c>
      <c r="F7" s="14">
        <f t="shared" si="0"/>
        <v>48113.3</v>
      </c>
      <c r="G7" s="14">
        <f t="shared" ref="G7" si="1">SUM(G8:G9)+SUM(G11:G13)</f>
        <v>62418.3</v>
      </c>
      <c r="H7" s="14">
        <f t="shared" ref="H7" si="2">SUM(H8:H9)+SUM(H11:H13)</f>
        <v>78884</v>
      </c>
      <c r="I7" s="14">
        <f>SUM(I8:I9)+SUM(I11:I13)</f>
        <v>79750</v>
      </c>
      <c r="J7" s="14">
        <f t="shared" ref="J7" si="3">SUM(J8:J9)+SUM(J11:J13)</f>
        <v>85000</v>
      </c>
      <c r="K7" s="14">
        <f t="shared" ref="K7" si="4">SUM(K8:K9)+SUM(K11:K13)</f>
        <v>97725</v>
      </c>
    </row>
    <row r="8" spans="2:12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2">
      <c r="B9" s="15" t="s">
        <v>21</v>
      </c>
      <c r="C9" s="1">
        <v>31412</v>
      </c>
      <c r="D9" s="1">
        <v>38660</v>
      </c>
      <c r="E9" s="1">
        <v>43643.3</v>
      </c>
      <c r="F9" s="1">
        <v>48113.3</v>
      </c>
      <c r="G9" s="1">
        <v>62418.3</v>
      </c>
      <c r="H9" s="1">
        <v>78884</v>
      </c>
      <c r="I9" s="1">
        <v>79750</v>
      </c>
      <c r="J9" s="1">
        <v>85000</v>
      </c>
      <c r="K9" s="1">
        <v>97725</v>
      </c>
      <c r="L9" s="57"/>
    </row>
    <row r="10" spans="2:12" ht="15">
      <c r="B10" s="37" t="s">
        <v>22</v>
      </c>
      <c r="C10" s="32">
        <v>-467.65058499999998</v>
      </c>
      <c r="D10" s="32">
        <v>-1056.67419</v>
      </c>
      <c r="E10" s="32">
        <v>-1281.831244</v>
      </c>
      <c r="F10" s="32">
        <v>-1123.9928910000001</v>
      </c>
      <c r="G10" s="32">
        <v>-1566.6576749999999</v>
      </c>
      <c r="H10" s="32">
        <v>-2026.297525</v>
      </c>
      <c r="I10" s="32">
        <v>-1780.661977</v>
      </c>
      <c r="J10" s="32">
        <v>-2114.4457940000002</v>
      </c>
      <c r="K10" s="32">
        <v>-2160.7840649999998</v>
      </c>
      <c r="L10" s="57"/>
    </row>
    <row r="11" spans="2:12">
      <c r="B11" s="15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57"/>
    </row>
    <row r="12" spans="2:12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57"/>
    </row>
    <row r="13" spans="2:12">
      <c r="B13" s="15" t="s">
        <v>25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57"/>
    </row>
    <row r="14" spans="2:12">
      <c r="B14" s="13" t="s">
        <v>26</v>
      </c>
      <c r="C14" s="14">
        <f t="shared" ref="C14:H14" si="5">C15+C24</f>
        <v>8159786.6497236537</v>
      </c>
      <c r="D14" s="14">
        <f t="shared" si="5"/>
        <v>8223439.2775647473</v>
      </c>
      <c r="E14" s="14">
        <f t="shared" si="5"/>
        <v>8476848.0764218569</v>
      </c>
      <c r="F14" s="14">
        <f t="shared" si="5"/>
        <v>8482079.6903016139</v>
      </c>
      <c r="G14" s="14">
        <f t="shared" si="5"/>
        <v>8750482.7771379203</v>
      </c>
      <c r="H14" s="14">
        <f t="shared" si="5"/>
        <v>9028783.5360140819</v>
      </c>
      <c r="I14" s="14">
        <f t="shared" ref="I14:J14" si="6">I15+I24</f>
        <v>9058588.0610755496</v>
      </c>
      <c r="J14" s="14">
        <f t="shared" si="6"/>
        <v>9323719.6899754647</v>
      </c>
      <c r="K14" s="14">
        <f>K15+K24</f>
        <v>9560454.8351531196</v>
      </c>
      <c r="L14" s="57"/>
    </row>
    <row r="15" spans="2:12">
      <c r="B15" s="13" t="s">
        <v>27</v>
      </c>
      <c r="C15" s="14">
        <f t="shared" ref="C15:K15" si="7">SUM(C16:C17)+SUM(C22:C23)+C20</f>
        <v>638823.90608747117</v>
      </c>
      <c r="D15" s="14">
        <f t="shared" si="7"/>
        <v>538188.14838845236</v>
      </c>
      <c r="E15" s="14">
        <f t="shared" si="7"/>
        <v>680353.71057245962</v>
      </c>
      <c r="F15" s="14">
        <f t="shared" si="7"/>
        <v>728738.96636920504</v>
      </c>
      <c r="G15" s="14">
        <f t="shared" si="7"/>
        <v>786566.43644146598</v>
      </c>
      <c r="H15" s="14">
        <f t="shared" si="7"/>
        <v>814851.18838257703</v>
      </c>
      <c r="I15" s="14">
        <f t="shared" si="7"/>
        <v>767105.58363082353</v>
      </c>
      <c r="J15" s="14">
        <f t="shared" si="7"/>
        <v>896749.45418127754</v>
      </c>
      <c r="K15" s="14">
        <f t="shared" si="7"/>
        <v>917885.90405921696</v>
      </c>
      <c r="L15" s="57"/>
    </row>
    <row r="16" spans="2:12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/>
      <c r="J16" s="1">
        <v>0</v>
      </c>
      <c r="K16" s="1">
        <v>0</v>
      </c>
      <c r="L16" s="57"/>
    </row>
    <row r="17" spans="2:14">
      <c r="B17" s="15" t="s">
        <v>21</v>
      </c>
      <c r="C17" s="1">
        <v>546991.01666950504</v>
      </c>
      <c r="D17" s="1">
        <v>441366.35973210802</v>
      </c>
      <c r="E17" s="1">
        <v>580881.57872842997</v>
      </c>
      <c r="F17" s="1">
        <v>627516.28522071405</v>
      </c>
      <c r="G17" s="1">
        <v>687017.166440462</v>
      </c>
      <c r="H17" s="1">
        <v>710708.90956769604</v>
      </c>
      <c r="I17" s="1">
        <v>662887.08915538504</v>
      </c>
      <c r="J17" s="1">
        <v>776145.23803347105</v>
      </c>
      <c r="K17" s="1">
        <v>791787.59662333899</v>
      </c>
      <c r="L17" s="57"/>
    </row>
    <row r="18" spans="2:14" ht="15">
      <c r="B18" s="37" t="s">
        <v>22</v>
      </c>
      <c r="C18" s="32">
        <v>71.690105000000003</v>
      </c>
      <c r="D18" s="32">
        <v>3.0749930000000001</v>
      </c>
      <c r="E18" s="32">
        <v>-120.006028</v>
      </c>
      <c r="F18" s="32">
        <v>-589.994328</v>
      </c>
      <c r="G18" s="32">
        <v>-620.14423699999998</v>
      </c>
      <c r="H18" s="32">
        <v>-418.80858799999999</v>
      </c>
      <c r="I18" s="32">
        <v>-108.04254299999999</v>
      </c>
      <c r="J18" s="32">
        <v>-594.67370600000004</v>
      </c>
      <c r="K18" s="32">
        <v>-339.37122399999998</v>
      </c>
      <c r="L18" s="57"/>
    </row>
    <row r="19" spans="2:14" ht="15">
      <c r="B19" s="37" t="s">
        <v>28</v>
      </c>
      <c r="C19" s="32">
        <v>98115.043145096221</v>
      </c>
      <c r="D19" s="32">
        <v>106784.33161354144</v>
      </c>
      <c r="E19" s="32">
        <v>100687.6648050752</v>
      </c>
      <c r="F19" s="32">
        <v>107915.88523589421</v>
      </c>
      <c r="G19" s="32">
        <v>107929.41065640497</v>
      </c>
      <c r="H19" s="32">
        <v>113940.45231735001</v>
      </c>
      <c r="I19" s="32">
        <v>117631.28614231595</v>
      </c>
      <c r="J19" s="32">
        <v>116095.16889493681</v>
      </c>
      <c r="K19" s="1">
        <v>128220.861461243</v>
      </c>
      <c r="L19" s="57"/>
    </row>
    <row r="20" spans="2:14">
      <c r="B20" s="15" t="s">
        <v>23</v>
      </c>
      <c r="C20" s="1">
        <v>91832.889417966158</v>
      </c>
      <c r="D20" s="1">
        <v>96821.788656344317</v>
      </c>
      <c r="E20" s="1">
        <v>99472.131844029645</v>
      </c>
      <c r="F20" s="1">
        <v>101222.681148491</v>
      </c>
      <c r="G20" s="1">
        <v>99549.270001003941</v>
      </c>
      <c r="H20" s="1">
        <v>104142.27881488101</v>
      </c>
      <c r="I20" s="1">
        <v>104218.49447543843</v>
      </c>
      <c r="J20" s="1">
        <v>120604.21614780647</v>
      </c>
      <c r="K20" s="1">
        <v>126098.307435878</v>
      </c>
      <c r="L20" s="57"/>
      <c r="M20" s="64"/>
    </row>
    <row r="21" spans="2:14" ht="15">
      <c r="B21" s="37" t="s">
        <v>28</v>
      </c>
      <c r="C21" s="32">
        <v>14421.919967986034</v>
      </c>
      <c r="D21" s="32">
        <v>7751.0274542434545</v>
      </c>
      <c r="E21" s="32">
        <v>10916.649911759941</v>
      </c>
      <c r="F21" s="32">
        <v>10140.238393586</v>
      </c>
      <c r="G21" s="32">
        <v>10114.892784112011</v>
      </c>
      <c r="H21" s="32">
        <v>10540.7985276453</v>
      </c>
      <c r="I21" s="32">
        <v>11029.866409657265</v>
      </c>
      <c r="J21" s="32">
        <v>10552.874407709718</v>
      </c>
      <c r="K21" s="32">
        <v>12736.992050241</v>
      </c>
      <c r="L21" s="57"/>
      <c r="M21" s="64"/>
    </row>
    <row r="22" spans="2:14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57"/>
    </row>
    <row r="23" spans="2:14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57"/>
    </row>
    <row r="24" spans="2:14">
      <c r="B24" s="13" t="s">
        <v>29</v>
      </c>
      <c r="C24" s="14">
        <f t="shared" ref="C24:H24" si="8">SUM(C25:C27)+SUM(C29:C31)</f>
        <v>7520962.7436361825</v>
      </c>
      <c r="D24" s="14">
        <f t="shared" si="8"/>
        <v>7685251.1291762954</v>
      </c>
      <c r="E24" s="14">
        <f t="shared" si="8"/>
        <v>7796494.3658493971</v>
      </c>
      <c r="F24" s="14">
        <f t="shared" si="8"/>
        <v>7753340.7239324087</v>
      </c>
      <c r="G24" s="14">
        <f t="shared" si="8"/>
        <v>7963916.340696455</v>
      </c>
      <c r="H24" s="14">
        <f t="shared" si="8"/>
        <v>8213932.3476315048</v>
      </c>
      <c r="I24" s="14">
        <f t="shared" ref="I24:J24" si="9">SUM(I25:I27)+SUM(I29:I31)</f>
        <v>8291482.477444727</v>
      </c>
      <c r="J24" s="14">
        <f t="shared" si="9"/>
        <v>8426970.2357941866</v>
      </c>
      <c r="K24" s="14">
        <f t="shared" ref="K24" si="10">SUM(K25:K27)+SUM(K29:K31)</f>
        <v>8642568.9310939033</v>
      </c>
      <c r="L24" s="57"/>
    </row>
    <row r="25" spans="2:14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57"/>
    </row>
    <row r="26" spans="2:14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57"/>
    </row>
    <row r="27" spans="2:14">
      <c r="B27" s="15" t="s">
        <v>21</v>
      </c>
      <c r="C27" s="1">
        <v>6603133.3916918673</v>
      </c>
      <c r="D27" s="1">
        <v>6794923.132450724</v>
      </c>
      <c r="E27" s="1">
        <v>6808587.6225288976</v>
      </c>
      <c r="F27" s="1">
        <v>6807884.6604223829</v>
      </c>
      <c r="G27" s="1">
        <v>6976297.472098005</v>
      </c>
      <c r="H27" s="1">
        <v>7181002.4473045096</v>
      </c>
      <c r="I27" s="1">
        <v>7238229.2814645134</v>
      </c>
      <c r="J27" s="1">
        <v>7326402.7323929109</v>
      </c>
      <c r="K27" s="1">
        <v>7497720.57154937</v>
      </c>
      <c r="L27" s="57"/>
    </row>
    <row r="28" spans="2:14" ht="15">
      <c r="B28" s="37" t="s">
        <v>22</v>
      </c>
      <c r="C28" s="32">
        <v>-5374.1365340000002</v>
      </c>
      <c r="D28" s="32">
        <v>-5189.2907510000005</v>
      </c>
      <c r="E28" s="32">
        <v>-7008.102159</v>
      </c>
      <c r="F28" s="32">
        <v>-7397.5726919999997</v>
      </c>
      <c r="G28" s="32">
        <v>-6914.5759289999996</v>
      </c>
      <c r="H28" s="32">
        <v>-9888.9222150000005</v>
      </c>
      <c r="I28" s="32">
        <v>-10733.117195000001</v>
      </c>
      <c r="J28" s="32">
        <v>-6778.1345380000002</v>
      </c>
      <c r="K28" s="32">
        <v>-554.36748699999998</v>
      </c>
      <c r="L28" s="57"/>
    </row>
    <row r="29" spans="2:14">
      <c r="B29" s="15" t="s">
        <v>23</v>
      </c>
      <c r="C29" s="1">
        <v>917829.35194431525</v>
      </c>
      <c r="D29" s="1">
        <v>890327.99672557146</v>
      </c>
      <c r="E29" s="1">
        <v>987906.74332049978</v>
      </c>
      <c r="F29" s="1">
        <v>945456.06351002597</v>
      </c>
      <c r="G29" s="1">
        <v>987618.86859844998</v>
      </c>
      <c r="H29" s="1">
        <v>1032929.9003269952</v>
      </c>
      <c r="I29" s="1">
        <v>1053253.1959802136</v>
      </c>
      <c r="J29" s="1">
        <v>1100567.503401276</v>
      </c>
      <c r="K29" s="1">
        <v>1144848.3595445331</v>
      </c>
      <c r="L29" s="57"/>
      <c r="M29" s="64"/>
      <c r="N29" s="64"/>
    </row>
    <row r="30" spans="2:14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57"/>
    </row>
    <row r="31" spans="2:14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57"/>
    </row>
    <row r="32" spans="2:14">
      <c r="B32" s="13" t="s">
        <v>31</v>
      </c>
      <c r="C32" s="16">
        <f t="shared" ref="C32:F32" si="11">SUM(C33:C35)+C38+SUM(C40:C41)</f>
        <v>8191198.6497236537</v>
      </c>
      <c r="D32" s="16">
        <f t="shared" si="11"/>
        <v>8262099.2775647482</v>
      </c>
      <c r="E32" s="16">
        <f t="shared" si="11"/>
        <v>8520491.3764218576</v>
      </c>
      <c r="F32" s="16">
        <f t="shared" si="11"/>
        <v>8530192.9903016146</v>
      </c>
      <c r="G32" s="16">
        <f t="shared" ref="G32" si="12">SUM(G33:G35)+G38+SUM(G40:G41)</f>
        <v>8812901.077137921</v>
      </c>
      <c r="H32" s="16">
        <f t="shared" ref="H32" si="13">SUM(H33:H35)+H38+SUM(H40:H41)</f>
        <v>9107667.5360140819</v>
      </c>
      <c r="I32" s="16">
        <f t="shared" ref="I32:J32" si="14">SUM(I33:I35)+I38+SUM(I40:I41)</f>
        <v>9138338.0610755514</v>
      </c>
      <c r="J32" s="16">
        <f t="shared" si="14"/>
        <v>9408719.6899754647</v>
      </c>
      <c r="K32" s="16">
        <f>SUM(K33:K35)+K38+SUM(K40:K41)</f>
        <v>9658179.8351531196</v>
      </c>
      <c r="L32" s="57"/>
    </row>
    <row r="33" spans="2:16">
      <c r="B33" s="15" t="s">
        <v>30</v>
      </c>
      <c r="C33" s="28">
        <f t="shared" ref="C33:H33" si="15">C25</f>
        <v>0</v>
      </c>
      <c r="D33" s="28">
        <f t="shared" si="15"/>
        <v>0</v>
      </c>
      <c r="E33" s="28">
        <f t="shared" si="15"/>
        <v>0</v>
      </c>
      <c r="F33" s="28">
        <f t="shared" si="15"/>
        <v>0</v>
      </c>
      <c r="G33" s="28">
        <f t="shared" si="15"/>
        <v>0</v>
      </c>
      <c r="H33" s="28">
        <f t="shared" si="15"/>
        <v>0</v>
      </c>
      <c r="I33" s="28">
        <f t="shared" ref="I33:J33" si="16">I25</f>
        <v>0</v>
      </c>
      <c r="J33" s="28">
        <f t="shared" si="16"/>
        <v>0</v>
      </c>
      <c r="K33" s="28">
        <f t="shared" ref="K33" si="17">K25</f>
        <v>0</v>
      </c>
      <c r="L33" s="57"/>
    </row>
    <row r="34" spans="2:16">
      <c r="B34" s="15" t="s">
        <v>20</v>
      </c>
      <c r="C34" s="28">
        <f t="shared" ref="C34:H34" si="18">C8+C16+C26</f>
        <v>0</v>
      </c>
      <c r="D34" s="28">
        <f t="shared" si="18"/>
        <v>0</v>
      </c>
      <c r="E34" s="28">
        <f t="shared" si="18"/>
        <v>0</v>
      </c>
      <c r="F34" s="28">
        <f t="shared" si="18"/>
        <v>0</v>
      </c>
      <c r="G34" s="28">
        <f t="shared" si="18"/>
        <v>0</v>
      </c>
      <c r="H34" s="28">
        <f t="shared" si="18"/>
        <v>0</v>
      </c>
      <c r="I34" s="28">
        <f t="shared" ref="I34:J34" si="19">I8+I16+I26</f>
        <v>0</v>
      </c>
      <c r="J34" s="28">
        <f t="shared" si="19"/>
        <v>0</v>
      </c>
      <c r="K34" s="28">
        <f t="shared" ref="K34" si="20">K8+K16+K26</f>
        <v>0</v>
      </c>
      <c r="L34" s="57"/>
    </row>
    <row r="35" spans="2:16">
      <c r="B35" s="15" t="s">
        <v>21</v>
      </c>
      <c r="C35" s="28">
        <f t="shared" ref="C35:K35" si="21">C9+C17+C27</f>
        <v>7181536.4083613725</v>
      </c>
      <c r="D35" s="28">
        <f t="shared" si="21"/>
        <v>7274949.4921828322</v>
      </c>
      <c r="E35" s="28">
        <f t="shared" si="21"/>
        <v>7433112.5012573274</v>
      </c>
      <c r="F35" s="28">
        <f t="shared" si="21"/>
        <v>7483514.245643097</v>
      </c>
      <c r="G35" s="28">
        <f>G9+G17+G27</f>
        <v>7725732.9385384675</v>
      </c>
      <c r="H35" s="28">
        <f t="shared" si="21"/>
        <v>7970595.3568722056</v>
      </c>
      <c r="I35" s="28">
        <f t="shared" si="21"/>
        <v>7980866.3706198987</v>
      </c>
      <c r="J35" s="28">
        <f t="shared" si="21"/>
        <v>8187547.9704263816</v>
      </c>
      <c r="K35" s="28">
        <f t="shared" si="21"/>
        <v>8387233.1681727087</v>
      </c>
      <c r="L35" s="57"/>
    </row>
    <row r="36" spans="2:16" ht="15">
      <c r="B36" s="37" t="s">
        <v>22</v>
      </c>
      <c r="C36" s="38">
        <f t="shared" ref="C36:K36" si="22">C10+C18+C28</f>
        <v>-5770.0970139999999</v>
      </c>
      <c r="D36" s="38">
        <f t="shared" si="22"/>
        <v>-6242.889948</v>
      </c>
      <c r="E36" s="38">
        <f t="shared" si="22"/>
        <v>-8409.9394310000007</v>
      </c>
      <c r="F36" s="38">
        <f t="shared" si="22"/>
        <v>-9111.5599110000003</v>
      </c>
      <c r="G36" s="38">
        <f t="shared" si="22"/>
        <v>-9101.3778409999995</v>
      </c>
      <c r="H36" s="38">
        <f t="shared" si="22"/>
        <v>-12334.028328</v>
      </c>
      <c r="I36" s="38">
        <f t="shared" si="22"/>
        <v>-12621.821715</v>
      </c>
      <c r="J36" s="38">
        <f t="shared" si="22"/>
        <v>-9487.2540380000009</v>
      </c>
      <c r="K36" s="38">
        <f t="shared" si="22"/>
        <v>-3054.5227759999998</v>
      </c>
      <c r="L36" s="57"/>
    </row>
    <row r="37" spans="2:16" ht="15">
      <c r="B37" s="37" t="s">
        <v>28</v>
      </c>
      <c r="C37" s="38">
        <f t="shared" ref="C37:K37" si="23">C19</f>
        <v>98115.043145096221</v>
      </c>
      <c r="D37" s="38">
        <f t="shared" si="23"/>
        <v>106784.33161354144</v>
      </c>
      <c r="E37" s="38">
        <f t="shared" si="23"/>
        <v>100687.6648050752</v>
      </c>
      <c r="F37" s="38">
        <f t="shared" si="23"/>
        <v>107915.88523589421</v>
      </c>
      <c r="G37" s="38">
        <f t="shared" si="23"/>
        <v>107929.41065640497</v>
      </c>
      <c r="H37" s="38">
        <f t="shared" si="23"/>
        <v>113940.45231735001</v>
      </c>
      <c r="I37" s="38">
        <f t="shared" si="23"/>
        <v>117631.28614231595</v>
      </c>
      <c r="J37" s="38">
        <f t="shared" si="23"/>
        <v>116095.16889493681</v>
      </c>
      <c r="K37" s="38">
        <f t="shared" si="23"/>
        <v>128220.861461243</v>
      </c>
      <c r="L37" s="57"/>
    </row>
    <row r="38" spans="2:16">
      <c r="B38" s="15" t="s">
        <v>23</v>
      </c>
      <c r="C38" s="28">
        <f t="shared" ref="C38:K38" si="24">C11+C20+C29</f>
        <v>1009662.2413622814</v>
      </c>
      <c r="D38" s="28">
        <f t="shared" si="24"/>
        <v>987149.78538191575</v>
      </c>
      <c r="E38" s="28">
        <f t="shared" si="24"/>
        <v>1087378.8751645293</v>
      </c>
      <c r="F38" s="28">
        <f t="shared" si="24"/>
        <v>1046678.744658517</v>
      </c>
      <c r="G38" s="28">
        <f>G11+G20+G29</f>
        <v>1087168.138599454</v>
      </c>
      <c r="H38" s="28">
        <f t="shared" si="24"/>
        <v>1137072.1791418763</v>
      </c>
      <c r="I38" s="28">
        <f t="shared" si="24"/>
        <v>1157471.6904556521</v>
      </c>
      <c r="J38" s="28">
        <f t="shared" si="24"/>
        <v>1221171.7195490825</v>
      </c>
      <c r="K38" s="28">
        <f t="shared" si="24"/>
        <v>1270946.6669804112</v>
      </c>
      <c r="L38" s="57"/>
    </row>
    <row r="39" spans="2:16" ht="15">
      <c r="B39" s="37" t="s">
        <v>28</v>
      </c>
      <c r="C39" s="38">
        <f t="shared" ref="C39:K39" si="25">C21</f>
        <v>14421.919967986034</v>
      </c>
      <c r="D39" s="38">
        <f t="shared" si="25"/>
        <v>7751.0274542434545</v>
      </c>
      <c r="E39" s="38">
        <f t="shared" si="25"/>
        <v>10916.649911759941</v>
      </c>
      <c r="F39" s="38">
        <f t="shared" si="25"/>
        <v>10140.238393586</v>
      </c>
      <c r="G39" s="38">
        <f t="shared" si="25"/>
        <v>10114.892784112011</v>
      </c>
      <c r="H39" s="38">
        <f t="shared" si="25"/>
        <v>10540.7985276453</v>
      </c>
      <c r="I39" s="38">
        <f t="shared" si="25"/>
        <v>11029.866409657265</v>
      </c>
      <c r="J39" s="38">
        <f t="shared" si="25"/>
        <v>10552.874407709718</v>
      </c>
      <c r="K39" s="38">
        <f t="shared" si="25"/>
        <v>12736.992050241</v>
      </c>
      <c r="L39" s="57"/>
    </row>
    <row r="40" spans="2:16">
      <c r="B40" s="15" t="s">
        <v>24</v>
      </c>
      <c r="C40" s="28">
        <f t="shared" ref="C40:K40" si="26">C12+C22+C30</f>
        <v>0</v>
      </c>
      <c r="D40" s="28">
        <f t="shared" si="26"/>
        <v>0</v>
      </c>
      <c r="E40" s="28">
        <f t="shared" si="26"/>
        <v>0</v>
      </c>
      <c r="F40" s="28">
        <f t="shared" si="26"/>
        <v>0</v>
      </c>
      <c r="G40" s="28">
        <f t="shared" si="26"/>
        <v>0</v>
      </c>
      <c r="H40" s="28">
        <f t="shared" si="26"/>
        <v>0</v>
      </c>
      <c r="I40" s="28">
        <f t="shared" si="26"/>
        <v>0</v>
      </c>
      <c r="J40" s="28">
        <f t="shared" si="26"/>
        <v>0</v>
      </c>
      <c r="K40" s="28">
        <f t="shared" si="26"/>
        <v>0</v>
      </c>
      <c r="L40" s="57"/>
    </row>
    <row r="41" spans="2:16">
      <c r="B41" s="15" t="s">
        <v>25</v>
      </c>
      <c r="C41" s="28">
        <f t="shared" ref="C41:K41" si="27">C13+C23+C31</f>
        <v>0</v>
      </c>
      <c r="D41" s="28">
        <f t="shared" si="27"/>
        <v>0</v>
      </c>
      <c r="E41" s="28">
        <f t="shared" si="27"/>
        <v>0</v>
      </c>
      <c r="F41" s="28">
        <f t="shared" si="27"/>
        <v>0</v>
      </c>
      <c r="G41" s="28">
        <f t="shared" si="27"/>
        <v>0</v>
      </c>
      <c r="H41" s="28">
        <f t="shared" si="27"/>
        <v>0</v>
      </c>
      <c r="I41" s="28">
        <f t="shared" si="27"/>
        <v>0</v>
      </c>
      <c r="J41" s="28">
        <f t="shared" si="27"/>
        <v>0</v>
      </c>
      <c r="K41" s="28">
        <f t="shared" si="27"/>
        <v>0</v>
      </c>
      <c r="L41" s="57"/>
    </row>
    <row r="42" spans="2:16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6">
      <c r="B43" s="18" t="s">
        <v>32</v>
      </c>
      <c r="C43" s="17">
        <f t="shared" ref="C43:H43" si="28">C44+C45</f>
        <v>8191198.6497236546</v>
      </c>
      <c r="D43" s="17">
        <f t="shared" si="28"/>
        <v>8262099.2794265784</v>
      </c>
      <c r="E43" s="17">
        <f t="shared" si="28"/>
        <v>8520491.3764218576</v>
      </c>
      <c r="F43" s="17">
        <f t="shared" si="28"/>
        <v>8530192.9903016128</v>
      </c>
      <c r="G43" s="17">
        <f t="shared" si="28"/>
        <v>8812901.077137921</v>
      </c>
      <c r="H43" s="17">
        <f t="shared" si="28"/>
        <v>9107667.5360140707</v>
      </c>
      <c r="I43" s="17">
        <f t="shared" ref="I43:J43" si="29">I44+I45</f>
        <v>9138338.0610755496</v>
      </c>
      <c r="J43" s="17">
        <f t="shared" si="29"/>
        <v>9408719.6899754647</v>
      </c>
      <c r="K43" s="17">
        <f t="shared" ref="K43" si="30">K44+K45</f>
        <v>9658179.8351531103</v>
      </c>
    </row>
    <row r="44" spans="2:16">
      <c r="B44" s="15" t="s">
        <v>33</v>
      </c>
      <c r="C44" s="29">
        <v>5845189.9244758021</v>
      </c>
      <c r="D44" s="29">
        <v>5908758.8608441753</v>
      </c>
      <c r="E44" s="29">
        <v>6020607.3563810419</v>
      </c>
      <c r="F44" s="29">
        <v>6146073.245643097</v>
      </c>
      <c r="G44" s="29">
        <v>6278785.0599027378</v>
      </c>
      <c r="H44" s="29">
        <v>6464133.7743968302</v>
      </c>
      <c r="I44" s="29">
        <v>6555237.8357802099</v>
      </c>
      <c r="J44" s="29">
        <v>6742619.3723315159</v>
      </c>
      <c r="K44" s="29">
        <v>6811745.541504777</v>
      </c>
      <c r="L44" s="57"/>
      <c r="M44" s="64"/>
      <c r="N44" s="64"/>
    </row>
    <row r="45" spans="2:16">
      <c r="B45" s="15" t="s">
        <v>34</v>
      </c>
      <c r="C45" s="29">
        <v>2346008.725247852</v>
      </c>
      <c r="D45" s="29">
        <v>2353340.4185824026</v>
      </c>
      <c r="E45" s="29">
        <v>2499884.0200408157</v>
      </c>
      <c r="F45" s="29">
        <v>2384119.7446585167</v>
      </c>
      <c r="G45" s="29">
        <v>2534116.0172351832</v>
      </c>
      <c r="H45" s="29">
        <v>2643533.76161724</v>
      </c>
      <c r="I45" s="29">
        <v>2583100.2252953402</v>
      </c>
      <c r="J45" s="29">
        <v>2666100.3176439484</v>
      </c>
      <c r="K45" s="29">
        <v>2846434.2936483328</v>
      </c>
      <c r="L45" s="64"/>
      <c r="M45" s="64"/>
      <c r="N45" s="64"/>
    </row>
    <row r="46" spans="2:16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6">
      <c r="B47" s="11" t="s">
        <v>35</v>
      </c>
      <c r="C47" s="17">
        <f t="shared" ref="C47:H47" si="31">C48+C49</f>
        <v>8191198.6497236528</v>
      </c>
      <c r="D47" s="17">
        <f t="shared" si="31"/>
        <v>8262099.2794265775</v>
      </c>
      <c r="E47" s="17">
        <f t="shared" si="31"/>
        <v>8520491.3764218576</v>
      </c>
      <c r="F47" s="17">
        <f t="shared" si="31"/>
        <v>8530192.9903016128</v>
      </c>
      <c r="G47" s="17">
        <f t="shared" si="31"/>
        <v>8812901.077137921</v>
      </c>
      <c r="H47" s="17">
        <f t="shared" si="31"/>
        <v>9107667.5360140689</v>
      </c>
      <c r="I47" s="17">
        <f t="shared" ref="I47:J47" si="32">I48+I49</f>
        <v>9138338.0610755496</v>
      </c>
      <c r="J47" s="17">
        <f t="shared" si="32"/>
        <v>9408719.6899754647</v>
      </c>
      <c r="K47" s="17">
        <f t="shared" ref="K47" si="33">K48+K49</f>
        <v>9658179.8351531196</v>
      </c>
      <c r="P47" s="57"/>
    </row>
    <row r="48" spans="2:16">
      <c r="B48" s="15" t="s">
        <v>36</v>
      </c>
      <c r="C48" s="29">
        <v>5123842.3059995836</v>
      </c>
      <c r="D48" s="29">
        <v>5210617.7139655361</v>
      </c>
      <c r="E48" s="29">
        <v>5328680.6455186196</v>
      </c>
      <c r="F48" s="29">
        <v>5384642.9903016137</v>
      </c>
      <c r="G48" s="29">
        <v>5521689.1180191971</v>
      </c>
      <c r="H48" s="29">
        <v>5680011.7471335325</v>
      </c>
      <c r="I48" s="29">
        <v>5727518.4685920523</v>
      </c>
      <c r="J48" s="29">
        <v>5901176.4273386505</v>
      </c>
      <c r="K48" s="29">
        <v>6058341.8516690265</v>
      </c>
      <c r="L48" s="57"/>
      <c r="M48" s="64"/>
      <c r="N48" s="64"/>
    </row>
    <row r="49" spans="2:16">
      <c r="B49" s="15" t="s">
        <v>37</v>
      </c>
      <c r="C49" s="29">
        <v>3067356.3437240697</v>
      </c>
      <c r="D49" s="29">
        <v>3051481.5654610414</v>
      </c>
      <c r="E49" s="29">
        <v>3191810.7309032371</v>
      </c>
      <c r="F49" s="29">
        <v>3145550</v>
      </c>
      <c r="G49" s="29">
        <v>3291211.9591187248</v>
      </c>
      <c r="H49" s="29">
        <v>3427655.7888805363</v>
      </c>
      <c r="I49" s="29">
        <v>3410819.5924834977</v>
      </c>
      <c r="J49" s="29">
        <v>3507543.2626368138</v>
      </c>
      <c r="K49" s="29">
        <v>3599837.9834840931</v>
      </c>
      <c r="L49" s="64"/>
      <c r="M49" s="64"/>
      <c r="N49" s="64"/>
      <c r="O49" s="64"/>
      <c r="P49" s="64"/>
    </row>
    <row r="50" spans="2:16">
      <c r="B50" s="8"/>
      <c r="C50" s="8"/>
      <c r="D50" s="8"/>
      <c r="E50" s="8"/>
      <c r="F50" s="19"/>
      <c r="G50" s="19"/>
      <c r="H50" s="19"/>
      <c r="I50" s="19"/>
      <c r="J50" s="19"/>
      <c r="K50" s="19"/>
    </row>
    <row r="51" spans="2:16">
      <c r="B51" s="20"/>
      <c r="C51" s="20"/>
      <c r="D51" s="20"/>
      <c r="E51" s="20"/>
      <c r="F51" s="21"/>
      <c r="G51" s="21"/>
      <c r="H51" s="12"/>
      <c r="I51" s="12"/>
      <c r="J51" s="12"/>
      <c r="K51" s="12"/>
    </row>
    <row r="52" spans="2:16">
      <c r="B52" s="11" t="s">
        <v>38</v>
      </c>
      <c r="C52" s="11"/>
      <c r="D52" s="11"/>
      <c r="E52" s="11"/>
      <c r="F52" s="22"/>
      <c r="G52" s="21"/>
      <c r="H52" s="12"/>
      <c r="I52" s="12"/>
      <c r="J52" s="12"/>
      <c r="K52" s="12"/>
    </row>
    <row r="53" spans="2:16">
      <c r="B53" s="20" t="s">
        <v>39</v>
      </c>
      <c r="C53" s="34">
        <f>C36</f>
        <v>-5770.0970139999999</v>
      </c>
      <c r="D53" s="34">
        <f>D36</f>
        <v>-6242.889948</v>
      </c>
      <c r="E53" s="34">
        <f t="shared" ref="E53:G53" si="34">E36</f>
        <v>-8409.9394310000007</v>
      </c>
      <c r="F53" s="34">
        <f t="shared" si="34"/>
        <v>-9111.5599110000003</v>
      </c>
      <c r="G53" s="34">
        <f t="shared" si="34"/>
        <v>-9101.3778409999995</v>
      </c>
      <c r="H53" s="34">
        <f>H36</f>
        <v>-12334.028328</v>
      </c>
      <c r="I53" s="34">
        <f t="shared" ref="I53:J53" si="35">I36</f>
        <v>-12621.821715</v>
      </c>
      <c r="J53" s="34">
        <f t="shared" si="35"/>
        <v>-9487.2540380000009</v>
      </c>
      <c r="K53" s="34">
        <f t="shared" ref="K53" si="36">K36</f>
        <v>-3054.5227759999998</v>
      </c>
    </row>
    <row r="54" spans="2:16">
      <c r="B54" s="20" t="s">
        <v>40</v>
      </c>
      <c r="C54" s="34">
        <f t="shared" ref="C54" si="37">C37+C39</f>
        <v>112536.96311308225</v>
      </c>
      <c r="D54" s="34">
        <f>D37+D39</f>
        <v>114535.35906778488</v>
      </c>
      <c r="E54" s="34">
        <f t="shared" ref="E54:G54" si="38">E37+E39</f>
        <v>111604.31471683514</v>
      </c>
      <c r="F54" s="34">
        <f t="shared" si="38"/>
        <v>118056.12362948021</v>
      </c>
      <c r="G54" s="34">
        <f t="shared" si="38"/>
        <v>118044.30344051699</v>
      </c>
      <c r="H54" s="34">
        <f>H37+H39</f>
        <v>124481.2508449953</v>
      </c>
      <c r="I54" s="34">
        <f t="shared" ref="I54:J54" si="39">I37+I39</f>
        <v>128661.15255197321</v>
      </c>
      <c r="J54" s="34">
        <f t="shared" si="39"/>
        <v>126648.04330264653</v>
      </c>
      <c r="K54" s="34">
        <f t="shared" ref="K54" si="40">K37+K39</f>
        <v>140957.85351148399</v>
      </c>
    </row>
    <row r="55" spans="2:16">
      <c r="B55" s="20"/>
      <c r="C55" s="20"/>
      <c r="D55" s="20"/>
      <c r="E55" s="20"/>
      <c r="F55" s="20"/>
      <c r="G55" s="23"/>
      <c r="H55" s="23"/>
      <c r="I55" s="24"/>
      <c r="J55" s="24"/>
      <c r="K55" s="24"/>
    </row>
    <row r="56" spans="2:16" s="43" customFormat="1">
      <c r="B56" s="42"/>
      <c r="C56" s="42"/>
      <c r="D56" s="42"/>
      <c r="E56" s="42"/>
      <c r="F56" s="42"/>
      <c r="G56" s="44"/>
      <c r="H56" s="44"/>
      <c r="I56" s="56"/>
      <c r="J56" s="44"/>
      <c r="K56" s="44"/>
    </row>
    <row r="57" spans="2:16">
      <c r="B57" s="35" t="s">
        <v>43</v>
      </c>
      <c r="C57" s="35"/>
      <c r="D57" s="35"/>
      <c r="E57" s="35"/>
      <c r="F57" s="35"/>
    </row>
    <row r="58" spans="2:16">
      <c r="B58" s="35" t="s">
        <v>44</v>
      </c>
      <c r="C58" s="35"/>
      <c r="D58" s="35"/>
      <c r="E58" s="35"/>
      <c r="F58" s="35"/>
    </row>
    <row r="59" spans="2:16" ht="14.65" customHeight="1">
      <c r="B59" s="65" t="s">
        <v>45</v>
      </c>
      <c r="C59" s="65"/>
      <c r="D59" s="65"/>
      <c r="E59" s="65"/>
      <c r="F59" s="65"/>
      <c r="G59" s="65"/>
      <c r="H59" s="65"/>
      <c r="I59" s="65"/>
      <c r="J59" s="65"/>
      <c r="K59" s="59"/>
    </row>
    <row r="60" spans="2:16">
      <c r="B60" s="26"/>
      <c r="C60" s="26"/>
      <c r="D60" s="26"/>
      <c r="E60" s="26"/>
      <c r="F60" s="26"/>
      <c r="G60" s="25"/>
      <c r="H60" s="25"/>
      <c r="I60" s="25"/>
      <c r="J60" s="25"/>
      <c r="K60" s="25"/>
    </row>
    <row r="61" spans="2:16">
      <c r="B61" s="26"/>
      <c r="C61" s="26"/>
      <c r="D61" s="26"/>
      <c r="E61" s="26"/>
      <c r="F61" s="26"/>
      <c r="G61" s="25"/>
      <c r="H61" s="25"/>
      <c r="I61" s="25"/>
      <c r="J61" s="25"/>
      <c r="K61" s="25"/>
    </row>
    <row r="62" spans="2:16">
      <c r="B62" s="26"/>
      <c r="C62" s="26"/>
      <c r="D62" s="26"/>
      <c r="E62" s="26"/>
      <c r="F62" s="26"/>
      <c r="G62" s="25"/>
      <c r="H62" s="25"/>
      <c r="I62" s="25"/>
      <c r="J62" s="25"/>
      <c r="K62" s="25"/>
    </row>
    <row r="63" spans="2:16">
      <c r="B63" s="27"/>
      <c r="C63" s="27"/>
      <c r="D63" s="27"/>
      <c r="E63" s="27"/>
      <c r="F63" s="27"/>
    </row>
  </sheetData>
  <mergeCells count="1">
    <mergeCell ref="B59:J59"/>
  </mergeCells>
  <pageMargins left="0.7" right="0.7" top="0.75" bottom="0.75" header="0.3" footer="0.3"/>
  <pageSetup orientation="portrait" r:id="rId1"/>
  <ignoredErrors>
    <ignoredError sqref="J39 J36:J37 C36:I37 K36:K37 C39:I39 K39 J53:J54 C54:I54 K53:K54 C53:I53" unlockedFormula="1"/>
    <ignoredError sqref="C38:F38 H38:K38" formula="1" unlockedFormula="1"/>
    <ignoredError sqref="J7 J15 J24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63"/>
  <sheetViews>
    <sheetView topLeftCell="B1" zoomScale="80" zoomScaleNormal="80" workbookViewId="0">
      <selection activeCell="E3" sqref="E3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1" width="15.7109375" style="2" customWidth="1"/>
    <col min="12" max="12" width="9.42578125" style="6" bestFit="1" customWidth="1"/>
    <col min="13" max="16384" width="9.140625" style="6"/>
  </cols>
  <sheetData>
    <row r="1" spans="2:12">
      <c r="G1" s="3"/>
      <c r="H1" s="3"/>
      <c r="I1" s="4"/>
      <c r="J1" s="4" t="s">
        <v>0</v>
      </c>
      <c r="K1" s="5" t="s">
        <v>1</v>
      </c>
    </row>
    <row r="2" spans="2:12">
      <c r="B2" s="7" t="s">
        <v>48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'1.1. Central Govt.'!K2</f>
        <v>Q4 2025</v>
      </c>
    </row>
    <row r="3" spans="2:12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2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2">
      <c r="B5" s="7" t="s">
        <v>49</v>
      </c>
      <c r="C5" s="7"/>
      <c r="D5" s="10"/>
      <c r="E5" s="10"/>
      <c r="F5" s="10"/>
      <c r="G5" s="10"/>
      <c r="H5" s="10"/>
      <c r="I5" s="10"/>
      <c r="J5" s="10"/>
      <c r="K5" s="10"/>
    </row>
    <row r="6" spans="2:12">
      <c r="B6" s="11" t="s">
        <v>18</v>
      </c>
      <c r="C6" s="11"/>
      <c r="D6" s="12"/>
      <c r="E6" s="12"/>
      <c r="F6" s="12"/>
      <c r="G6" s="12"/>
      <c r="H6" s="12"/>
      <c r="I6" s="12"/>
      <c r="J6" s="12"/>
      <c r="K6" s="12"/>
    </row>
    <row r="7" spans="2:12">
      <c r="B7" s="13" t="s">
        <v>19</v>
      </c>
      <c r="C7" s="14">
        <f t="shared" ref="C7:F7" si="0">C8+C9+SUM(C11:C13)</f>
        <v>42787.816726190955</v>
      </c>
      <c r="D7" s="14">
        <f t="shared" si="0"/>
        <v>31445.453966746431</v>
      </c>
      <c r="E7" s="14">
        <f t="shared" si="0"/>
        <v>40539.080982568579</v>
      </c>
      <c r="F7" s="14">
        <f t="shared" si="0"/>
        <v>40266.403852871925</v>
      </c>
      <c r="G7" s="14">
        <f t="shared" ref="G7:H7" si="1">G8+G9+SUM(G11:G13)</f>
        <v>43607.919747072578</v>
      </c>
      <c r="H7" s="14">
        <f t="shared" si="1"/>
        <v>43477.275324609371</v>
      </c>
      <c r="I7" s="14">
        <f t="shared" ref="I7:J7" si="2">I8+I9+SUM(I11:I13)</f>
        <v>44836.699846662756</v>
      </c>
      <c r="J7" s="14">
        <f t="shared" si="2"/>
        <v>43043.520871101959</v>
      </c>
      <c r="K7" s="14">
        <f t="shared" ref="K7" si="3">K8+K9+SUM(K11:K13)</f>
        <v>43145.07</v>
      </c>
    </row>
    <row r="8" spans="2:12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</row>
    <row r="9" spans="2:12">
      <c r="B9" s="15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</row>
    <row r="10" spans="2:12" ht="1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</row>
    <row r="11" spans="2:12">
      <c r="B11" s="15" t="s">
        <v>23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</row>
    <row r="12" spans="2:12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</row>
    <row r="13" spans="2:12">
      <c r="B13" s="15" t="s">
        <v>25</v>
      </c>
      <c r="C13" s="1">
        <v>42787.816726190955</v>
      </c>
      <c r="D13" s="1">
        <v>31445.453966746431</v>
      </c>
      <c r="E13" s="1">
        <v>40539.080982568579</v>
      </c>
      <c r="F13" s="1">
        <v>40266.403852871925</v>
      </c>
      <c r="G13" s="1">
        <v>43607.919747072578</v>
      </c>
      <c r="H13" s="1">
        <v>43477.275324609371</v>
      </c>
      <c r="I13" s="58">
        <v>44836.699846662756</v>
      </c>
      <c r="J13" s="58">
        <v>43043.520871101959</v>
      </c>
      <c r="K13" s="58">
        <v>43145.07</v>
      </c>
      <c r="L13" s="57"/>
    </row>
    <row r="14" spans="2:12">
      <c r="B14" s="13" t="s">
        <v>26</v>
      </c>
      <c r="C14" s="14">
        <f t="shared" ref="C14:F14" si="4">C15+C24</f>
        <v>39653.834908987003</v>
      </c>
      <c r="D14" s="14">
        <f t="shared" si="4"/>
        <v>41052.996975674003</v>
      </c>
      <c r="E14" s="14">
        <f t="shared" si="4"/>
        <v>39259.455398615995</v>
      </c>
      <c r="F14" s="14">
        <f t="shared" si="4"/>
        <v>37188.803249794</v>
      </c>
      <c r="G14" s="14">
        <f>G15+G24</f>
        <v>35575.784205995995</v>
      </c>
      <c r="H14" s="14">
        <f>H15+H24</f>
        <v>36558.170049437002</v>
      </c>
      <c r="I14" s="14">
        <f>I15+I24</f>
        <v>36386.867068025997</v>
      </c>
      <c r="J14" s="14">
        <f>J15+J24</f>
        <v>33339.129779239003</v>
      </c>
      <c r="K14" s="14">
        <f>K15+K24</f>
        <v>36668.43</v>
      </c>
    </row>
    <row r="15" spans="2:12">
      <c r="B15" s="13" t="s">
        <v>27</v>
      </c>
      <c r="C15" s="14">
        <f t="shared" ref="C15:F15" si="5">SUM(C16:C17)+SUM(C22:C23)+C20</f>
        <v>6262.0533689470003</v>
      </c>
      <c r="D15" s="14">
        <f t="shared" si="5"/>
        <v>3610.8669077230002</v>
      </c>
      <c r="E15" s="14">
        <f t="shared" si="5"/>
        <v>6415.6279572619997</v>
      </c>
      <c r="F15" s="14">
        <f t="shared" si="5"/>
        <v>5894.9617887269997</v>
      </c>
      <c r="G15" s="14">
        <f>SUM(G16:G17)+SUM(G22:G23)+G20</f>
        <v>5795.0304727729999</v>
      </c>
      <c r="H15" s="14">
        <f>SUM(H16:H17)+SUM(H22:H23)+H20</f>
        <v>6446.6468805530003</v>
      </c>
      <c r="I15" s="14">
        <f>SUM(I16:I17)+SUM(I22:I23)+I20</f>
        <v>6049.237726497</v>
      </c>
      <c r="J15" s="14">
        <f>SUM(J16:J17)+SUM(J22:J23)+J20</f>
        <v>5083.1822852019995</v>
      </c>
      <c r="K15" s="14">
        <f>SUM(K16:K17)+SUM(K22:K23)+K20</f>
        <v>4952.66</v>
      </c>
    </row>
    <row r="16" spans="2:12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</row>
    <row r="17" spans="2:14">
      <c r="B17" s="15" t="s">
        <v>21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</row>
    <row r="18" spans="2:14" ht="1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</row>
    <row r="19" spans="2:14" ht="1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</row>
    <row r="20" spans="2:14">
      <c r="B20" s="15" t="s">
        <v>23</v>
      </c>
      <c r="C20" s="1">
        <v>6262.0533689470003</v>
      </c>
      <c r="D20" s="1">
        <v>3610.8669077230002</v>
      </c>
      <c r="E20" s="1">
        <v>6415.6279572619997</v>
      </c>
      <c r="F20" s="1">
        <v>5894.9617887269997</v>
      </c>
      <c r="G20" s="1">
        <v>5795.0304727729999</v>
      </c>
      <c r="H20" s="1">
        <v>6446.6468805530003</v>
      </c>
      <c r="I20" s="1">
        <v>6049.237726497</v>
      </c>
      <c r="J20" s="1">
        <v>5083.1822852019995</v>
      </c>
      <c r="K20" s="1">
        <v>4952.66</v>
      </c>
      <c r="L20" s="57"/>
    </row>
    <row r="21" spans="2:14" ht="15">
      <c r="B21" s="37" t="s">
        <v>28</v>
      </c>
      <c r="C21" s="36">
        <v>268.83996416600002</v>
      </c>
      <c r="D21" s="36">
        <v>487.42266335400001</v>
      </c>
      <c r="E21" s="36">
        <v>392.87563296799999</v>
      </c>
      <c r="F21" s="36">
        <v>358.032995873</v>
      </c>
      <c r="G21" s="36">
        <v>357.86469904099999</v>
      </c>
      <c r="H21" s="36">
        <v>278.949407447</v>
      </c>
      <c r="I21" s="36">
        <v>307.7947585</v>
      </c>
      <c r="J21" s="36">
        <v>429.650559977</v>
      </c>
      <c r="K21" s="36">
        <v>423.62</v>
      </c>
      <c r="L21" s="57"/>
    </row>
    <row r="22" spans="2:14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</row>
    <row r="23" spans="2:14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</row>
    <row r="24" spans="2:14">
      <c r="B24" s="13" t="s">
        <v>29</v>
      </c>
      <c r="C24" s="14">
        <f t="shared" ref="C24:F24" si="6">SUM(C25:C27)+SUM(C29:C31)</f>
        <v>33391.78154004</v>
      </c>
      <c r="D24" s="14">
        <f t="shared" si="6"/>
        <v>37442.130067951002</v>
      </c>
      <c r="E24" s="14">
        <f t="shared" si="6"/>
        <v>32843.827441353998</v>
      </c>
      <c r="F24" s="14">
        <f t="shared" si="6"/>
        <v>31293.841461067001</v>
      </c>
      <c r="G24" s="14">
        <f t="shared" ref="G24:H24" si="7">SUM(G25:G27)+SUM(G29:G31)</f>
        <v>29780.753733222999</v>
      </c>
      <c r="H24" s="14">
        <f t="shared" si="7"/>
        <v>30111.523168883999</v>
      </c>
      <c r="I24" s="14">
        <f t="shared" ref="I24:J24" si="8">SUM(I25:I27)+SUM(I29:I31)</f>
        <v>30337.629341528998</v>
      </c>
      <c r="J24" s="14">
        <f t="shared" si="8"/>
        <v>28255.947494037006</v>
      </c>
      <c r="K24" s="14">
        <f>SUM(K25:K27)+SUM(K29:K31)</f>
        <v>31715.77</v>
      </c>
    </row>
    <row r="25" spans="2:14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</row>
    <row r="26" spans="2:14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</row>
    <row r="27" spans="2:14">
      <c r="B27" s="15" t="s">
        <v>21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</row>
    <row r="28" spans="2:14" ht="1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</row>
    <row r="29" spans="2:14">
      <c r="B29" s="15" t="s">
        <v>23</v>
      </c>
      <c r="C29" s="1">
        <v>33391.78154004</v>
      </c>
      <c r="D29" s="1">
        <v>37442.130067951002</v>
      </c>
      <c r="E29" s="1">
        <v>32843.827441353998</v>
      </c>
      <c r="F29" s="1">
        <v>31293.841461067001</v>
      </c>
      <c r="G29" s="1">
        <v>29780.753733222999</v>
      </c>
      <c r="H29" s="1">
        <v>30111.523168883999</v>
      </c>
      <c r="I29" s="1">
        <v>30337.629341528998</v>
      </c>
      <c r="J29" s="1">
        <v>28255.947494037006</v>
      </c>
      <c r="K29" s="1">
        <v>31715.77</v>
      </c>
      <c r="L29" s="57"/>
    </row>
    <row r="30" spans="2:14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N30" s="63"/>
    </row>
    <row r="31" spans="2:14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</row>
    <row r="32" spans="2:14">
      <c r="B32" s="13" t="s">
        <v>31</v>
      </c>
      <c r="C32" s="16">
        <f t="shared" ref="C32:F32" si="9">SUM(C33:C35)+C38+SUM(C40:C41)</f>
        <v>82441.651635177957</v>
      </c>
      <c r="D32" s="16">
        <f t="shared" si="9"/>
        <v>72498.45094242043</v>
      </c>
      <c r="E32" s="16">
        <f t="shared" si="9"/>
        <v>79798.536381184575</v>
      </c>
      <c r="F32" s="16">
        <f t="shared" si="9"/>
        <v>77455.207102665925</v>
      </c>
      <c r="G32" s="16">
        <f>SUM(G33:G35)+G38+SUM(G40:G41)</f>
        <v>79183.703953068572</v>
      </c>
      <c r="H32" s="16">
        <f t="shared" ref="H32" si="10">SUM(H33:H35)+H38+SUM(H40:H41)</f>
        <v>80035.445374046365</v>
      </c>
      <c r="I32" s="16">
        <f t="shared" ref="I32:J32" si="11">SUM(I33:I35)+I38+SUM(I40:I41)</f>
        <v>81223.566914688752</v>
      </c>
      <c r="J32" s="16">
        <f t="shared" si="11"/>
        <v>76382.650650340962</v>
      </c>
      <c r="K32" s="16">
        <f>SUM(K33:K35)+K38+SUM(K40:K41)</f>
        <v>79813.5</v>
      </c>
    </row>
    <row r="33" spans="2:12">
      <c r="B33" s="15" t="s">
        <v>30</v>
      </c>
      <c r="C33" s="28">
        <f>C25</f>
        <v>0</v>
      </c>
      <c r="D33" s="28">
        <f t="shared" ref="D33:H33" si="12">D25</f>
        <v>0</v>
      </c>
      <c r="E33" s="28">
        <f t="shared" si="12"/>
        <v>0</v>
      </c>
      <c r="F33" s="28">
        <f t="shared" si="12"/>
        <v>0</v>
      </c>
      <c r="G33" s="28">
        <f t="shared" si="12"/>
        <v>0</v>
      </c>
      <c r="H33" s="28">
        <f t="shared" si="12"/>
        <v>0</v>
      </c>
      <c r="I33" s="28">
        <f t="shared" ref="I33:J33" si="13">I25</f>
        <v>0</v>
      </c>
      <c r="J33" s="28">
        <f t="shared" si="13"/>
        <v>0</v>
      </c>
      <c r="K33" s="28">
        <f t="shared" ref="K33" si="14">K25</f>
        <v>0</v>
      </c>
    </row>
    <row r="34" spans="2:12">
      <c r="B34" s="15" t="s">
        <v>20</v>
      </c>
      <c r="C34" s="28">
        <f t="shared" ref="C34:H34" si="15">C8+C16+C26</f>
        <v>0</v>
      </c>
      <c r="D34" s="28">
        <f t="shared" si="15"/>
        <v>0</v>
      </c>
      <c r="E34" s="28">
        <f t="shared" si="15"/>
        <v>0</v>
      </c>
      <c r="F34" s="28">
        <f t="shared" si="15"/>
        <v>0</v>
      </c>
      <c r="G34" s="28">
        <f t="shared" si="15"/>
        <v>0</v>
      </c>
      <c r="H34" s="28">
        <f t="shared" si="15"/>
        <v>0</v>
      </c>
      <c r="I34" s="28">
        <f t="shared" ref="I34:J36" si="16">I8+I16+I26</f>
        <v>0</v>
      </c>
      <c r="J34" s="28">
        <f t="shared" si="16"/>
        <v>0</v>
      </c>
      <c r="K34" s="28">
        <f t="shared" ref="K34" si="17">K8+K16+K26</f>
        <v>0</v>
      </c>
    </row>
    <row r="35" spans="2:12">
      <c r="B35" s="15" t="s">
        <v>21</v>
      </c>
      <c r="C35" s="28">
        <f t="shared" ref="C35:H35" si="18">C9+C17+C27</f>
        <v>0</v>
      </c>
      <c r="D35" s="28">
        <f t="shared" si="18"/>
        <v>0</v>
      </c>
      <c r="E35" s="28">
        <f t="shared" si="18"/>
        <v>0</v>
      </c>
      <c r="F35" s="28">
        <f t="shared" si="18"/>
        <v>0</v>
      </c>
      <c r="G35" s="28">
        <f t="shared" si="18"/>
        <v>0</v>
      </c>
      <c r="H35" s="28">
        <f t="shared" si="18"/>
        <v>0</v>
      </c>
      <c r="I35" s="28">
        <f t="shared" si="16"/>
        <v>0</v>
      </c>
      <c r="J35" s="28">
        <f t="shared" si="16"/>
        <v>0</v>
      </c>
      <c r="K35" s="28">
        <f t="shared" ref="K35" si="19">K9+K17+K27</f>
        <v>0</v>
      </c>
    </row>
    <row r="36" spans="2:12" ht="15">
      <c r="B36" s="37" t="s">
        <v>22</v>
      </c>
      <c r="C36" s="38">
        <f t="shared" ref="C36:H36" si="20">C10+C18+C28</f>
        <v>0</v>
      </c>
      <c r="D36" s="38">
        <f t="shared" si="20"/>
        <v>0</v>
      </c>
      <c r="E36" s="38">
        <f t="shared" si="20"/>
        <v>0</v>
      </c>
      <c r="F36" s="38">
        <f t="shared" si="20"/>
        <v>0</v>
      </c>
      <c r="G36" s="38">
        <f t="shared" si="20"/>
        <v>0</v>
      </c>
      <c r="H36" s="38">
        <f t="shared" si="20"/>
        <v>0</v>
      </c>
      <c r="I36" s="38">
        <f t="shared" si="16"/>
        <v>0</v>
      </c>
      <c r="J36" s="38">
        <f t="shared" si="16"/>
        <v>0</v>
      </c>
      <c r="K36" s="38">
        <f t="shared" ref="K36" si="21">K10+K18+K28</f>
        <v>0</v>
      </c>
    </row>
    <row r="37" spans="2:12" ht="15">
      <c r="B37" s="37" t="s">
        <v>28</v>
      </c>
      <c r="C37" s="38">
        <f t="shared" ref="C37:H37" si="22">C19</f>
        <v>0</v>
      </c>
      <c r="D37" s="38">
        <f t="shared" si="22"/>
        <v>0</v>
      </c>
      <c r="E37" s="38">
        <f t="shared" si="22"/>
        <v>0</v>
      </c>
      <c r="F37" s="38">
        <f t="shared" si="22"/>
        <v>0</v>
      </c>
      <c r="G37" s="38">
        <f t="shared" si="22"/>
        <v>0</v>
      </c>
      <c r="H37" s="38">
        <f t="shared" si="22"/>
        <v>0</v>
      </c>
      <c r="I37" s="38">
        <f t="shared" ref="I37:J37" si="23">I19</f>
        <v>0</v>
      </c>
      <c r="J37" s="38">
        <f t="shared" si="23"/>
        <v>0</v>
      </c>
      <c r="K37" s="38">
        <f t="shared" ref="K37" si="24">K19</f>
        <v>0</v>
      </c>
    </row>
    <row r="38" spans="2:12">
      <c r="B38" s="15" t="s">
        <v>23</v>
      </c>
      <c r="C38" s="28">
        <f t="shared" ref="C38:H38" si="25">C11+C20+C29</f>
        <v>39653.834908987003</v>
      </c>
      <c r="D38" s="28">
        <f t="shared" si="25"/>
        <v>41052.996975674003</v>
      </c>
      <c r="E38" s="28">
        <f t="shared" si="25"/>
        <v>39259.455398615995</v>
      </c>
      <c r="F38" s="28">
        <f t="shared" si="25"/>
        <v>37188.803249794</v>
      </c>
      <c r="G38" s="28">
        <f t="shared" si="25"/>
        <v>35575.784205995995</v>
      </c>
      <c r="H38" s="28">
        <f t="shared" si="25"/>
        <v>36558.170049437002</v>
      </c>
      <c r="I38" s="28">
        <f t="shared" ref="I38" si="26">I11+I20+I29</f>
        <v>36386.867068025997</v>
      </c>
      <c r="J38" s="28">
        <f>J11+J20+J29</f>
        <v>33339.129779239003</v>
      </c>
      <c r="K38" s="28">
        <f>K11+K20+K29</f>
        <v>36668.43</v>
      </c>
    </row>
    <row r="39" spans="2:12" ht="15">
      <c r="B39" s="37" t="s">
        <v>28</v>
      </c>
      <c r="C39" s="38">
        <f t="shared" ref="C39:H39" si="27">C21</f>
        <v>268.83996416600002</v>
      </c>
      <c r="D39" s="38">
        <f t="shared" si="27"/>
        <v>487.42266335400001</v>
      </c>
      <c r="E39" s="38">
        <f t="shared" si="27"/>
        <v>392.87563296799999</v>
      </c>
      <c r="F39" s="38">
        <f t="shared" si="27"/>
        <v>358.032995873</v>
      </c>
      <c r="G39" s="38">
        <f t="shared" si="27"/>
        <v>357.86469904099999</v>
      </c>
      <c r="H39" s="38">
        <f t="shared" si="27"/>
        <v>278.949407447</v>
      </c>
      <c r="I39" s="38">
        <f t="shared" ref="I39:J39" si="28">I21</f>
        <v>307.7947585</v>
      </c>
      <c r="J39" s="38">
        <f t="shared" si="28"/>
        <v>429.650559977</v>
      </c>
      <c r="K39" s="38">
        <f t="shared" ref="K39" si="29">K21</f>
        <v>423.62</v>
      </c>
    </row>
    <row r="40" spans="2:12">
      <c r="B40" s="15" t="s">
        <v>24</v>
      </c>
      <c r="C40" s="28">
        <f t="shared" ref="C40:H40" si="30">C12+C22+C30</f>
        <v>0</v>
      </c>
      <c r="D40" s="28">
        <f t="shared" si="30"/>
        <v>0</v>
      </c>
      <c r="E40" s="28">
        <f t="shared" si="30"/>
        <v>0</v>
      </c>
      <c r="F40" s="28">
        <f t="shared" si="30"/>
        <v>0</v>
      </c>
      <c r="G40" s="28">
        <f t="shared" si="30"/>
        <v>0</v>
      </c>
      <c r="H40" s="28">
        <f t="shared" si="30"/>
        <v>0</v>
      </c>
      <c r="I40" s="28">
        <f t="shared" ref="I40:J41" si="31">I12+I22+I30</f>
        <v>0</v>
      </c>
      <c r="J40" s="28">
        <f t="shared" si="31"/>
        <v>0</v>
      </c>
      <c r="K40" s="28">
        <f t="shared" ref="K40" si="32">K12+K22+K30</f>
        <v>0</v>
      </c>
    </row>
    <row r="41" spans="2:12">
      <c r="B41" s="15" t="s">
        <v>25</v>
      </c>
      <c r="C41" s="28">
        <f t="shared" ref="C41:H41" si="33">C13+C23+C31</f>
        <v>42787.816726190955</v>
      </c>
      <c r="D41" s="28">
        <f t="shared" si="33"/>
        <v>31445.453966746431</v>
      </c>
      <c r="E41" s="28">
        <f t="shared" si="33"/>
        <v>40539.080982568579</v>
      </c>
      <c r="F41" s="28">
        <f t="shared" si="33"/>
        <v>40266.403852871925</v>
      </c>
      <c r="G41" s="28">
        <f t="shared" si="33"/>
        <v>43607.919747072578</v>
      </c>
      <c r="H41" s="28">
        <f t="shared" si="33"/>
        <v>43477.275324609371</v>
      </c>
      <c r="I41" s="28">
        <f t="shared" si="31"/>
        <v>44836.699846662756</v>
      </c>
      <c r="J41" s="28">
        <f t="shared" si="31"/>
        <v>43043.520871101959</v>
      </c>
      <c r="K41" s="28">
        <f>K13+K23+K31</f>
        <v>43145.07</v>
      </c>
    </row>
    <row r="42" spans="2:12">
      <c r="B42" s="15"/>
      <c r="C42" s="17"/>
      <c r="D42" s="17"/>
      <c r="E42" s="17"/>
      <c r="F42" s="17"/>
      <c r="G42" s="17"/>
      <c r="H42" s="17"/>
      <c r="I42" s="17"/>
      <c r="J42" s="17"/>
      <c r="K42" s="17"/>
    </row>
    <row r="43" spans="2:12">
      <c r="B43" s="18" t="s">
        <v>32</v>
      </c>
      <c r="C43" s="17">
        <f>C44+C45</f>
        <v>82441.649999999994</v>
      </c>
      <c r="D43" s="17">
        <f t="shared" ref="D43:H43" si="34">D44+D45</f>
        <v>72498.45</v>
      </c>
      <c r="E43" s="17">
        <f t="shared" si="34"/>
        <v>79798.539999999994</v>
      </c>
      <c r="F43" s="17">
        <f t="shared" si="34"/>
        <v>77455.210000000006</v>
      </c>
      <c r="G43" s="17">
        <f t="shared" si="34"/>
        <v>79183.7</v>
      </c>
      <c r="H43" s="17">
        <f t="shared" si="34"/>
        <v>80035.45</v>
      </c>
      <c r="I43" s="17">
        <f t="shared" ref="I43:J43" si="35">I44+I45</f>
        <v>81223.570000000007</v>
      </c>
      <c r="J43" s="17">
        <f t="shared" si="35"/>
        <v>76382.649999999994</v>
      </c>
      <c r="K43" s="17">
        <f t="shared" ref="K43" si="36">K44+K45</f>
        <v>79813.5</v>
      </c>
    </row>
    <row r="44" spans="2:12">
      <c r="B44" s="15" t="s">
        <v>33</v>
      </c>
      <c r="C44" s="29">
        <v>82441.649999999994</v>
      </c>
      <c r="D44" s="29">
        <v>72498.45</v>
      </c>
      <c r="E44" s="29">
        <v>79798.539999999994</v>
      </c>
      <c r="F44" s="29">
        <v>77455.210000000006</v>
      </c>
      <c r="G44" s="29">
        <v>79183.7</v>
      </c>
      <c r="H44" s="29">
        <v>80035.45</v>
      </c>
      <c r="I44" s="29">
        <v>81223.570000000007</v>
      </c>
      <c r="J44" s="29">
        <v>76382.649999999994</v>
      </c>
      <c r="K44" s="29">
        <f>K32</f>
        <v>79813.5</v>
      </c>
      <c r="L44" s="57"/>
    </row>
    <row r="45" spans="2:12">
      <c r="B45" s="15" t="s">
        <v>34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pans="2:12">
      <c r="B46" s="15"/>
      <c r="C46" s="17"/>
      <c r="D46" s="17"/>
      <c r="E46" s="17"/>
      <c r="F46" s="17"/>
      <c r="G46" s="17"/>
      <c r="H46" s="17"/>
      <c r="I46" s="17"/>
      <c r="J46" s="17"/>
      <c r="K46" s="17"/>
    </row>
    <row r="47" spans="2:12">
      <c r="B47" s="11" t="s">
        <v>35</v>
      </c>
      <c r="C47" s="17">
        <f t="shared" ref="C47:H47" si="37">C48+C49</f>
        <v>82441.649999999994</v>
      </c>
      <c r="D47" s="17">
        <f t="shared" si="37"/>
        <v>72498.45</v>
      </c>
      <c r="E47" s="17">
        <f t="shared" si="37"/>
        <v>79798.539999999994</v>
      </c>
      <c r="F47" s="17">
        <f t="shared" si="37"/>
        <v>77455.210000000006</v>
      </c>
      <c r="G47" s="17">
        <f t="shared" si="37"/>
        <v>79183.7</v>
      </c>
      <c r="H47" s="17">
        <f t="shared" si="37"/>
        <v>80035.45</v>
      </c>
      <c r="I47" s="17">
        <f t="shared" ref="I47:J47" si="38">I48+I49</f>
        <v>81223.570000000007</v>
      </c>
      <c r="J47" s="17">
        <f t="shared" si="38"/>
        <v>76382.649999999994</v>
      </c>
      <c r="K47" s="17">
        <f t="shared" ref="K47" si="39">K48+K49</f>
        <v>79813.5</v>
      </c>
    </row>
    <row r="48" spans="2:12">
      <c r="B48" s="15" t="s">
        <v>36</v>
      </c>
      <c r="C48" s="29">
        <v>82441.649999999994</v>
      </c>
      <c r="D48" s="29">
        <v>72498.45</v>
      </c>
      <c r="E48" s="29">
        <v>79798.539999999994</v>
      </c>
      <c r="F48" s="29">
        <v>77455.210000000006</v>
      </c>
      <c r="G48" s="29">
        <v>79183.7</v>
      </c>
      <c r="H48" s="29">
        <v>80035.45</v>
      </c>
      <c r="I48" s="29">
        <v>81223.570000000007</v>
      </c>
      <c r="J48" s="29">
        <v>76382.649999999994</v>
      </c>
      <c r="K48" s="29">
        <f>K32</f>
        <v>79813.5</v>
      </c>
      <c r="L48" s="57"/>
    </row>
    <row r="49" spans="2:11">
      <c r="B49" s="15" t="s">
        <v>37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pans="2:11">
      <c r="B50" s="8"/>
      <c r="C50" s="8"/>
      <c r="D50" s="8"/>
      <c r="E50" s="8"/>
      <c r="F50" s="8"/>
      <c r="G50" s="19"/>
      <c r="H50" s="19"/>
      <c r="I50" s="19"/>
      <c r="J50" s="19"/>
      <c r="K50" s="19"/>
    </row>
    <row r="51" spans="2:11">
      <c r="B51" s="20"/>
      <c r="C51" s="20"/>
      <c r="D51" s="20"/>
      <c r="E51" s="20"/>
      <c r="F51" s="20"/>
      <c r="G51" s="21"/>
      <c r="H51" s="21"/>
      <c r="I51" s="12"/>
      <c r="J51" s="12"/>
      <c r="K51" s="12"/>
    </row>
    <row r="52" spans="2:11">
      <c r="B52" s="11" t="s">
        <v>38</v>
      </c>
      <c r="C52" s="11"/>
      <c r="D52" s="11"/>
      <c r="E52" s="11"/>
      <c r="F52" s="11"/>
      <c r="G52" s="22"/>
      <c r="H52" s="21"/>
      <c r="I52" s="12"/>
      <c r="J52" s="12"/>
      <c r="K52" s="12"/>
    </row>
    <row r="53" spans="2:11">
      <c r="B53" s="20" t="s">
        <v>39</v>
      </c>
      <c r="C53" s="34">
        <f t="shared" ref="C53:D53" si="40">C36</f>
        <v>0</v>
      </c>
      <c r="D53" s="34">
        <f t="shared" si="40"/>
        <v>0</v>
      </c>
      <c r="E53" s="34">
        <f>E36</f>
        <v>0</v>
      </c>
      <c r="F53" s="34">
        <f t="shared" ref="F53" si="41">F36</f>
        <v>0</v>
      </c>
      <c r="G53" s="34">
        <f t="shared" ref="G53:H53" si="42">G36</f>
        <v>0</v>
      </c>
      <c r="H53" s="34">
        <f t="shared" si="42"/>
        <v>0</v>
      </c>
      <c r="I53" s="34">
        <f>I36</f>
        <v>0</v>
      </c>
      <c r="J53" s="34">
        <f t="shared" ref="J53:K53" si="43">J36</f>
        <v>0</v>
      </c>
      <c r="K53" s="34">
        <f t="shared" si="43"/>
        <v>0</v>
      </c>
    </row>
    <row r="54" spans="2:11">
      <c r="B54" s="20" t="s">
        <v>40</v>
      </c>
      <c r="C54" s="34">
        <f t="shared" ref="C54:D54" si="44">C37+C39</f>
        <v>268.83996416600002</v>
      </c>
      <c r="D54" s="34">
        <f t="shared" si="44"/>
        <v>487.42266335400001</v>
      </c>
      <c r="E54" s="34">
        <f>E37+E39</f>
        <v>392.87563296799999</v>
      </c>
      <c r="F54" s="34">
        <f t="shared" ref="F54" si="45">F37+F39</f>
        <v>358.032995873</v>
      </c>
      <c r="G54" s="34">
        <f t="shared" ref="G54:H54" si="46">G37+G39</f>
        <v>357.86469904099999</v>
      </c>
      <c r="H54" s="34">
        <f t="shared" si="46"/>
        <v>278.949407447</v>
      </c>
      <c r="I54" s="34">
        <f>I37+I39</f>
        <v>307.7947585</v>
      </c>
      <c r="J54" s="34">
        <f t="shared" ref="J54:K54" si="47">J37+J39</f>
        <v>429.650559977</v>
      </c>
      <c r="K54" s="34">
        <f t="shared" si="47"/>
        <v>423.62</v>
      </c>
    </row>
    <row r="55" spans="2:11">
      <c r="B55" s="20"/>
      <c r="C55" s="20"/>
      <c r="D55" s="20"/>
      <c r="E55" s="20"/>
      <c r="F55" s="20"/>
      <c r="G55" s="23"/>
      <c r="H55" s="23"/>
      <c r="I55" s="24"/>
      <c r="J55" s="24"/>
      <c r="K55" s="24"/>
    </row>
    <row r="56" spans="2:11" s="43" customFormat="1">
      <c r="B56" s="42"/>
      <c r="C56" s="42"/>
      <c r="D56" s="42"/>
      <c r="E56" s="42"/>
      <c r="F56" s="42"/>
      <c r="G56" s="44"/>
      <c r="H56" s="44"/>
      <c r="I56" s="44"/>
      <c r="J56" s="44"/>
      <c r="K56" s="44"/>
    </row>
    <row r="57" spans="2:11">
      <c r="B57" s="35" t="s">
        <v>43</v>
      </c>
      <c r="C57" s="35"/>
      <c r="D57" s="35"/>
      <c r="E57" s="35"/>
      <c r="F57" s="35"/>
    </row>
    <row r="58" spans="2:11">
      <c r="B58" s="35" t="s">
        <v>44</v>
      </c>
      <c r="C58" s="35"/>
      <c r="D58" s="35"/>
      <c r="E58" s="35"/>
      <c r="F58" s="35"/>
    </row>
    <row r="59" spans="2:11" ht="14.65" customHeight="1">
      <c r="B59" s="65" t="s">
        <v>45</v>
      </c>
      <c r="C59" s="65"/>
      <c r="D59" s="65"/>
      <c r="E59" s="65"/>
      <c r="F59" s="65"/>
      <c r="G59" s="65"/>
      <c r="H59" s="65"/>
      <c r="I59" s="65"/>
      <c r="J59" s="65"/>
      <c r="K59" s="59"/>
    </row>
    <row r="60" spans="2:11" s="41" customFormat="1">
      <c r="B60" s="66" t="s">
        <v>50</v>
      </c>
      <c r="C60" s="66"/>
      <c r="D60" s="66"/>
      <c r="E60" s="66"/>
      <c r="F60" s="66"/>
      <c r="G60" s="66"/>
      <c r="H60" s="66"/>
      <c r="I60" s="66"/>
      <c r="J60" s="66"/>
      <c r="K60" s="60"/>
    </row>
    <row r="61" spans="2:11">
      <c r="B61" s="26"/>
      <c r="C61" s="26"/>
      <c r="D61" s="26"/>
      <c r="E61" s="26"/>
      <c r="F61" s="26"/>
      <c r="G61" s="25"/>
      <c r="H61" s="25"/>
      <c r="I61" s="25"/>
      <c r="J61" s="25"/>
      <c r="K61" s="25"/>
    </row>
    <row r="62" spans="2:11">
      <c r="B62" s="26"/>
      <c r="C62" s="26"/>
      <c r="D62" s="26"/>
      <c r="E62" s="26"/>
      <c r="F62" s="26"/>
      <c r="G62" s="25"/>
      <c r="H62" s="25"/>
      <c r="I62" s="25"/>
      <c r="J62" s="25"/>
      <c r="K62" s="25"/>
    </row>
    <row r="63" spans="2:11">
      <c r="B63" s="27"/>
      <c r="C63" s="27"/>
      <c r="D63" s="27"/>
      <c r="E63" s="27"/>
      <c r="F63" s="27"/>
    </row>
  </sheetData>
  <mergeCells count="2">
    <mergeCell ref="B59:J59"/>
    <mergeCell ref="B60:J60"/>
  </mergeCells>
  <pageMargins left="0.7" right="0.7" top="0.75" bottom="0.75" header="0.3" footer="0.3"/>
  <pageSetup orientation="portrait" r:id="rId1"/>
  <ignoredErrors>
    <ignoredError sqref="G55:J55 G50:J52" evalError="1"/>
    <ignoredError sqref="G53:J54 C53:F54 J39 J36:J37 C36:I37 K36:K37 C39:I39 K39 K53:K54" unlockedFormula="1"/>
    <ignoredError sqref="C38:K38" formula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N63"/>
  <sheetViews>
    <sheetView topLeftCell="A2" zoomScale="80" zoomScaleNormal="80" workbookViewId="0">
      <pane xSplit="2" ySplit="5" topLeftCell="C7" activePane="bottomRight" state="frozen"/>
      <selection pane="bottomRight" activeCell="C4" sqref="C4:K4"/>
      <selection pane="bottomLeft" activeCell="A7" sqref="A7"/>
      <selection pane="topRight" activeCell="C2" sqref="C2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1" width="15.7109375" style="2" customWidth="1"/>
    <col min="12" max="12" width="11.7109375" style="30" bestFit="1" customWidth="1"/>
    <col min="13" max="14" width="13.28515625" style="6" bestFit="1" customWidth="1"/>
    <col min="15" max="16384" width="9.140625" style="6"/>
  </cols>
  <sheetData>
    <row r="1" spans="2:14">
      <c r="G1" s="3"/>
      <c r="H1" s="3"/>
      <c r="I1" s="4"/>
      <c r="J1" s="4" t="s">
        <v>0</v>
      </c>
      <c r="K1" s="5" t="s">
        <v>1</v>
      </c>
    </row>
    <row r="2" spans="2:14">
      <c r="B2" s="7" t="s">
        <v>51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Q4 2025</v>
      </c>
    </row>
    <row r="3" spans="2:14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4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4">
      <c r="B5" s="7" t="s">
        <v>52</v>
      </c>
      <c r="C5" s="7"/>
      <c r="D5" s="7"/>
      <c r="E5" s="7"/>
      <c r="F5" s="7"/>
      <c r="G5" s="10"/>
      <c r="H5" s="10"/>
      <c r="I5" s="10"/>
      <c r="J5" s="10"/>
      <c r="K5" s="10"/>
    </row>
    <row r="6" spans="2:14">
      <c r="B6" s="11" t="s">
        <v>18</v>
      </c>
      <c r="C6" s="11"/>
      <c r="D6" s="11"/>
      <c r="E6" s="11"/>
      <c r="F6" s="11"/>
      <c r="G6" s="12"/>
      <c r="H6" s="12"/>
      <c r="I6" s="12"/>
      <c r="J6" s="12"/>
      <c r="K6" s="12"/>
    </row>
    <row r="7" spans="2:14">
      <c r="B7" s="13" t="s">
        <v>19</v>
      </c>
      <c r="C7" s="14">
        <f>SUM(C8:C9)+SUM(C11:C13)</f>
        <v>57687.364877116212</v>
      </c>
      <c r="D7" s="14">
        <f t="shared" ref="D7:K7" si="0">SUM(D8:D9)+SUM(D11:D13)</f>
        <v>63380.736140950154</v>
      </c>
      <c r="E7" s="14">
        <f t="shared" si="0"/>
        <v>74436.67811190823</v>
      </c>
      <c r="F7" s="14">
        <f t="shared" si="0"/>
        <v>66228.435683218457</v>
      </c>
      <c r="G7" s="14">
        <f t="shared" si="0"/>
        <v>58291.024399836751</v>
      </c>
      <c r="H7" s="14">
        <f t="shared" si="0"/>
        <v>64613.160432986369</v>
      </c>
      <c r="I7" s="14">
        <f t="shared" si="0"/>
        <v>90318.503200148989</v>
      </c>
      <c r="J7" s="14">
        <f t="shared" si="0"/>
        <v>85526.167523638054</v>
      </c>
      <c r="K7" s="14">
        <f t="shared" si="0"/>
        <v>97705.840301672273</v>
      </c>
      <c r="L7" s="31"/>
    </row>
    <row r="8" spans="2:14">
      <c r="B8" s="15" t="s">
        <v>20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31"/>
      <c r="M8" s="31"/>
      <c r="N8" s="31"/>
    </row>
    <row r="9" spans="2:14">
      <c r="B9" s="15" t="s">
        <v>21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31"/>
      <c r="M9" s="31"/>
      <c r="N9" s="31"/>
    </row>
    <row r="10" spans="2:14" ht="1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  <c r="N10" s="31"/>
    </row>
    <row r="11" spans="2:14">
      <c r="B11" s="15" t="s">
        <v>23</v>
      </c>
      <c r="C11" s="1">
        <v>56574.561149436006</v>
      </c>
      <c r="D11" s="1">
        <v>60399.753435366001</v>
      </c>
      <c r="E11" s="1">
        <v>72418.796355166007</v>
      </c>
      <c r="F11" s="1">
        <v>64945.969582082012</v>
      </c>
      <c r="G11" s="1">
        <v>57158.711124294001</v>
      </c>
      <c r="H11" s="1">
        <v>62690.734940865004</v>
      </c>
      <c r="I11" s="1">
        <v>88554.978089277996</v>
      </c>
      <c r="J11" s="1">
        <v>83161.261928381995</v>
      </c>
      <c r="K11" s="1">
        <v>95013.480243936006</v>
      </c>
      <c r="L11" s="31"/>
      <c r="M11" s="31"/>
      <c r="N11" s="31"/>
    </row>
    <row r="12" spans="2:14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  <c r="N12" s="31"/>
    </row>
    <row r="13" spans="2:14">
      <c r="B13" s="15" t="s">
        <v>25</v>
      </c>
      <c r="C13" s="1">
        <v>1112.8037276802086</v>
      </c>
      <c r="D13" s="1">
        <v>2980.9827055841538</v>
      </c>
      <c r="E13" s="1">
        <v>2017.8817567422177</v>
      </c>
      <c r="F13" s="1">
        <v>1282.4661011364501</v>
      </c>
      <c r="G13" s="1">
        <v>1132.3132755427505</v>
      </c>
      <c r="H13" s="1">
        <v>1922.4254921213628</v>
      </c>
      <c r="I13" s="1">
        <v>1763.525110870994</v>
      </c>
      <c r="J13" s="1">
        <v>2364.9055952560579</v>
      </c>
      <c r="K13" s="1">
        <v>2692.3600577362713</v>
      </c>
      <c r="L13" s="31"/>
      <c r="M13" s="31"/>
      <c r="N13" s="31"/>
    </row>
    <row r="14" spans="2:14">
      <c r="B14" s="13" t="s">
        <v>26</v>
      </c>
      <c r="C14" s="14">
        <f t="shared" ref="C14:F14" si="1">C15+C24</f>
        <v>898324.49457465846</v>
      </c>
      <c r="D14" s="14">
        <f t="shared" si="1"/>
        <v>929244.00499875634</v>
      </c>
      <c r="E14" s="14">
        <f t="shared" si="1"/>
        <v>948300.14050023234</v>
      </c>
      <c r="F14" s="14">
        <f t="shared" si="1"/>
        <v>908692.94150574959</v>
      </c>
      <c r="G14" s="14">
        <f>G15+G24</f>
        <v>938110.9904398839</v>
      </c>
      <c r="H14" s="14">
        <f t="shared" ref="H14:J14" si="2">H15+H24</f>
        <v>950770.44228543504</v>
      </c>
      <c r="I14" s="14">
        <f t="shared" si="2"/>
        <v>926560.04114436801</v>
      </c>
      <c r="J14" s="14">
        <f t="shared" si="2"/>
        <v>967166.45273199736</v>
      </c>
      <c r="K14" s="14">
        <f t="shared" ref="K14" si="3">K15+K24</f>
        <v>1053633.3174321281</v>
      </c>
      <c r="L14" s="31"/>
      <c r="M14" s="31"/>
    </row>
    <row r="15" spans="2:14">
      <c r="B15" s="13" t="s">
        <v>27</v>
      </c>
      <c r="C15" s="14">
        <f t="shared" ref="C15:F15" si="4">SUM(C16:C17)+SUM(C22:C23)+C20</f>
        <v>81834.717249217676</v>
      </c>
      <c r="D15" s="14">
        <f t="shared" si="4"/>
        <v>81356.104678360338</v>
      </c>
      <c r="E15" s="14">
        <f t="shared" si="4"/>
        <v>109001.42978040056</v>
      </c>
      <c r="F15" s="14">
        <f t="shared" si="4"/>
        <v>113262.21486542292</v>
      </c>
      <c r="G15" s="14">
        <f>SUM(G16:G17)+SUM(G22:G23)+G20</f>
        <v>90749.045298091951</v>
      </c>
      <c r="H15" s="14">
        <f t="shared" ref="H15:J15" si="5">SUM(H16:H17)+SUM(H22:H23)+H20</f>
        <v>114213.0213220336</v>
      </c>
      <c r="I15" s="14">
        <f t="shared" si="5"/>
        <v>92288.397295089031</v>
      </c>
      <c r="J15" s="14">
        <f t="shared" si="5"/>
        <v>98013.532933748487</v>
      </c>
      <c r="K15" s="14">
        <f t="shared" ref="K15" si="6">SUM(K16:K17)+SUM(K22:K23)+K20</f>
        <v>93696.093653068237</v>
      </c>
      <c r="L15" s="31"/>
      <c r="M15" s="31"/>
    </row>
    <row r="16" spans="2:14">
      <c r="B16" s="15" t="s">
        <v>20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31"/>
      <c r="M16" s="31"/>
    </row>
    <row r="17" spans="2:12">
      <c r="B17" s="15" t="s">
        <v>21</v>
      </c>
      <c r="C17" s="1">
        <v>30645.373873999288</v>
      </c>
      <c r="D17" s="1">
        <v>31354.412974855673</v>
      </c>
      <c r="E17" s="1">
        <v>44513.40416591541</v>
      </c>
      <c r="F17" s="1">
        <v>39374.400000000001</v>
      </c>
      <c r="G17" s="1">
        <v>42352.750874118916</v>
      </c>
      <c r="H17" s="1">
        <v>60289.059847479577</v>
      </c>
      <c r="I17" s="1">
        <v>25735.253876364037</v>
      </c>
      <c r="J17" s="1">
        <v>26480.366928058724</v>
      </c>
      <c r="K17" s="1">
        <v>16720.996305564848</v>
      </c>
      <c r="L17" s="31"/>
    </row>
    <row r="18" spans="2:12" ht="1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1"/>
    </row>
    <row r="19" spans="2:12" ht="1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1"/>
    </row>
    <row r="20" spans="2:12">
      <c r="B20" s="15" t="s">
        <v>23</v>
      </c>
      <c r="C20" s="1">
        <v>51189.343375218385</v>
      </c>
      <c r="D20" s="1">
        <v>50001.691703504664</v>
      </c>
      <c r="E20" s="1">
        <v>64488.025614485145</v>
      </c>
      <c r="F20" s="1">
        <v>73887.814865422915</v>
      </c>
      <c r="G20" s="1">
        <v>48396.294423973042</v>
      </c>
      <c r="H20" s="1">
        <v>53923.961474554031</v>
      </c>
      <c r="I20" s="1">
        <v>66553.143418724998</v>
      </c>
      <c r="J20" s="1">
        <v>71533.166005689767</v>
      </c>
      <c r="K20" s="1">
        <v>76975.097347503397</v>
      </c>
      <c r="L20" s="31"/>
    </row>
    <row r="21" spans="2:12" ht="15">
      <c r="B21" s="37" t="s">
        <v>28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1"/>
    </row>
    <row r="22" spans="2:12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1"/>
    </row>
    <row r="23" spans="2:12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1"/>
    </row>
    <row r="24" spans="2:12">
      <c r="B24" s="13" t="s">
        <v>29</v>
      </c>
      <c r="C24" s="14">
        <f t="shared" ref="C24:F24" si="7">SUM(C25:C27)+SUM(C29:C31)</f>
        <v>816489.77732544078</v>
      </c>
      <c r="D24" s="14">
        <f t="shared" si="7"/>
        <v>847887.90032039606</v>
      </c>
      <c r="E24" s="14">
        <f t="shared" si="7"/>
        <v>839298.71071983175</v>
      </c>
      <c r="F24" s="14">
        <f t="shared" si="7"/>
        <v>795430.72664032667</v>
      </c>
      <c r="G24" s="14">
        <f>SUM(G25:G27)+SUM(G29:G31)</f>
        <v>847361.94514179195</v>
      </c>
      <c r="H24" s="14">
        <f t="shared" ref="H24:J24" si="8">SUM(H25:H27)+SUM(H29:H31)</f>
        <v>836557.42096340144</v>
      </c>
      <c r="I24" s="14">
        <f t="shared" si="8"/>
        <v>834271.64384927903</v>
      </c>
      <c r="J24" s="14">
        <f t="shared" si="8"/>
        <v>869152.91979824891</v>
      </c>
      <c r="K24" s="14">
        <f t="shared" ref="K24" si="9">SUM(K25:K27)+SUM(K29:K31)</f>
        <v>959937.22377905995</v>
      </c>
      <c r="L24" s="31"/>
    </row>
    <row r="25" spans="2:12">
      <c r="B25" s="15" t="s">
        <v>30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31"/>
    </row>
    <row r="26" spans="2:12">
      <c r="B26" s="15" t="s">
        <v>20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31"/>
    </row>
    <row r="27" spans="2:12">
      <c r="B27" s="15" t="s">
        <v>21</v>
      </c>
      <c r="C27" s="1">
        <v>428019.33504807163</v>
      </c>
      <c r="D27" s="1">
        <v>439581.32700360526</v>
      </c>
      <c r="E27" s="1">
        <v>434983.23769441625</v>
      </c>
      <c r="F27" s="1">
        <v>395049.76828521799</v>
      </c>
      <c r="G27" s="1">
        <v>419979.36088365794</v>
      </c>
      <c r="H27" s="1">
        <v>414348.14942231082</v>
      </c>
      <c r="I27" s="1">
        <v>407755.36567449057</v>
      </c>
      <c r="J27" s="1">
        <v>419347.28590351198</v>
      </c>
      <c r="K27" s="1">
        <v>416762.1301072709</v>
      </c>
      <c r="L27" s="31"/>
    </row>
    <row r="28" spans="2:12" ht="1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1"/>
    </row>
    <row r="29" spans="2:12">
      <c r="B29" s="15" t="s">
        <v>23</v>
      </c>
      <c r="C29" s="1">
        <v>388470.44227736915</v>
      </c>
      <c r="D29" s="1">
        <v>408306.5733167908</v>
      </c>
      <c r="E29" s="1">
        <v>404315.4730254155</v>
      </c>
      <c r="F29" s="1">
        <v>400380.95835510863</v>
      </c>
      <c r="G29" s="1">
        <v>427382.58425813401</v>
      </c>
      <c r="H29" s="1">
        <v>422209.27154109068</v>
      </c>
      <c r="I29" s="1">
        <v>426516.2781747884</v>
      </c>
      <c r="J29" s="1">
        <v>449805.63389473694</v>
      </c>
      <c r="K29" s="1">
        <v>543175.09367178904</v>
      </c>
      <c r="L29" s="31"/>
    </row>
    <row r="30" spans="2:12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1"/>
    </row>
    <row r="31" spans="2:12">
      <c r="B31" s="15" t="s">
        <v>25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31"/>
    </row>
    <row r="32" spans="2:12">
      <c r="B32" s="13" t="s">
        <v>31</v>
      </c>
      <c r="C32" s="16">
        <f>SUM(C33:C35)+C38+SUM(C40:C41)</f>
        <v>956011.85945177462</v>
      </c>
      <c r="D32" s="16">
        <f t="shared" ref="D32:F32" si="10">SUM(D33:D35)+D38+SUM(D40:D41)</f>
        <v>992624.74113970657</v>
      </c>
      <c r="E32" s="16">
        <f t="shared" si="10"/>
        <v>1022736.8186121406</v>
      </c>
      <c r="F32" s="16">
        <f t="shared" si="10"/>
        <v>974921.37718896789</v>
      </c>
      <c r="G32" s="16">
        <f>SUM(G33:G35)+G38+SUM(G40:G41)</f>
        <v>996402.01483972068</v>
      </c>
      <c r="H32" s="16">
        <f t="shared" ref="H32:J32" si="11">SUM(H33:H35)+H38+SUM(H40:H41)</f>
        <v>1015383.6027184215</v>
      </c>
      <c r="I32" s="16">
        <f t="shared" si="11"/>
        <v>1016878.5443445171</v>
      </c>
      <c r="J32" s="16">
        <f t="shared" si="11"/>
        <v>1052692.6202556354</v>
      </c>
      <c r="K32" s="16">
        <f t="shared" ref="K32" si="12">SUM(K33:K35)+K38+SUM(K40:K41)</f>
        <v>1151339.1577338004</v>
      </c>
      <c r="L32" s="31"/>
    </row>
    <row r="33" spans="2:14">
      <c r="B33" s="15" t="s">
        <v>30</v>
      </c>
      <c r="C33" s="28">
        <f t="shared" ref="C33:F33" si="13">C25</f>
        <v>0</v>
      </c>
      <c r="D33" s="28">
        <f t="shared" si="13"/>
        <v>0</v>
      </c>
      <c r="E33" s="28">
        <f t="shared" si="13"/>
        <v>0</v>
      </c>
      <c r="F33" s="28">
        <f t="shared" si="13"/>
        <v>0</v>
      </c>
      <c r="G33" s="28">
        <f>G25</f>
        <v>0</v>
      </c>
      <c r="H33" s="28">
        <f t="shared" ref="H33:J33" si="14">H25</f>
        <v>0</v>
      </c>
      <c r="I33" s="28">
        <f t="shared" si="14"/>
        <v>0</v>
      </c>
      <c r="J33" s="28">
        <f t="shared" si="14"/>
        <v>0</v>
      </c>
      <c r="K33" s="28">
        <f t="shared" ref="K33" si="15">K25</f>
        <v>0</v>
      </c>
      <c r="L33" s="31"/>
    </row>
    <row r="34" spans="2:14">
      <c r="B34" s="15" t="s">
        <v>20</v>
      </c>
      <c r="C34" s="28">
        <f>C8+C16+C26</f>
        <v>0</v>
      </c>
      <c r="D34" s="28">
        <f t="shared" ref="C34:F36" si="16">D8+D16+D26</f>
        <v>0</v>
      </c>
      <c r="E34" s="28">
        <f t="shared" si="16"/>
        <v>0</v>
      </c>
      <c r="F34" s="28">
        <f t="shared" si="16"/>
        <v>0</v>
      </c>
      <c r="G34" s="28">
        <f>G8+G16+G26</f>
        <v>0</v>
      </c>
      <c r="H34" s="28">
        <f t="shared" ref="H34:J36" si="17">H8+H16+H26</f>
        <v>0</v>
      </c>
      <c r="I34" s="28">
        <f t="shared" si="17"/>
        <v>0</v>
      </c>
      <c r="J34" s="28">
        <f t="shared" si="17"/>
        <v>0</v>
      </c>
      <c r="K34" s="28">
        <f t="shared" ref="K34" si="18">K8+K16+K26</f>
        <v>0</v>
      </c>
      <c r="L34" s="31"/>
    </row>
    <row r="35" spans="2:14">
      <c r="B35" s="15" t="s">
        <v>21</v>
      </c>
      <c r="C35" s="28">
        <f>C9+C17+C27</f>
        <v>458664.70892207092</v>
      </c>
      <c r="D35" s="28">
        <f t="shared" ref="D35:J35" si="19">D9+D17+D27</f>
        <v>470935.73997846094</v>
      </c>
      <c r="E35" s="28">
        <f t="shared" si="19"/>
        <v>479496.64186033164</v>
      </c>
      <c r="F35" s="28">
        <f t="shared" si="19"/>
        <v>434424.16828521801</v>
      </c>
      <c r="G35" s="28">
        <f t="shared" si="19"/>
        <v>462332.11175777687</v>
      </c>
      <c r="H35" s="28">
        <f t="shared" si="19"/>
        <v>474637.20926979039</v>
      </c>
      <c r="I35" s="28">
        <f t="shared" si="19"/>
        <v>433490.61955085461</v>
      </c>
      <c r="J35" s="28">
        <f t="shared" si="19"/>
        <v>445827.65283157071</v>
      </c>
      <c r="K35" s="28">
        <f t="shared" ref="K35" si="20">K9+K17+K27</f>
        <v>433483.12641283573</v>
      </c>
      <c r="L35" s="31"/>
    </row>
    <row r="36" spans="2:14" ht="15">
      <c r="B36" s="37" t="s">
        <v>22</v>
      </c>
      <c r="C36" s="38">
        <f t="shared" si="16"/>
        <v>0</v>
      </c>
      <c r="D36" s="38">
        <f t="shared" si="16"/>
        <v>0</v>
      </c>
      <c r="E36" s="38">
        <f t="shared" si="16"/>
        <v>0</v>
      </c>
      <c r="F36" s="38">
        <f t="shared" si="16"/>
        <v>0</v>
      </c>
      <c r="G36" s="38">
        <f>G10+G18+G28</f>
        <v>0</v>
      </c>
      <c r="H36" s="38">
        <f t="shared" si="17"/>
        <v>0</v>
      </c>
      <c r="I36" s="38">
        <f t="shared" si="17"/>
        <v>0</v>
      </c>
      <c r="J36" s="38">
        <f t="shared" si="17"/>
        <v>0</v>
      </c>
      <c r="K36" s="38">
        <f t="shared" ref="K36" si="21">K10+K18+K28</f>
        <v>0</v>
      </c>
      <c r="L36" s="31"/>
    </row>
    <row r="37" spans="2:14" ht="15">
      <c r="B37" s="37" t="s">
        <v>28</v>
      </c>
      <c r="C37" s="38">
        <f t="shared" ref="C37:F37" si="22">C19</f>
        <v>0</v>
      </c>
      <c r="D37" s="38">
        <f t="shared" si="22"/>
        <v>0</v>
      </c>
      <c r="E37" s="38">
        <f t="shared" si="22"/>
        <v>0</v>
      </c>
      <c r="F37" s="38">
        <f t="shared" si="22"/>
        <v>0</v>
      </c>
      <c r="G37" s="38">
        <f>G19</f>
        <v>0</v>
      </c>
      <c r="H37" s="38">
        <f t="shared" ref="H37:J37" si="23">H19</f>
        <v>0</v>
      </c>
      <c r="I37" s="38">
        <f t="shared" si="23"/>
        <v>0</v>
      </c>
      <c r="J37" s="38">
        <f t="shared" si="23"/>
        <v>0</v>
      </c>
      <c r="K37" s="38">
        <f t="shared" ref="K37" si="24">K19</f>
        <v>0</v>
      </c>
      <c r="L37" s="31"/>
    </row>
    <row r="38" spans="2:14">
      <c r="B38" s="15" t="s">
        <v>23</v>
      </c>
      <c r="C38" s="28">
        <f>C11+C20+C29</f>
        <v>496234.34680202353</v>
      </c>
      <c r="D38" s="28">
        <f t="shared" ref="D38:J38" si="25">D11+D20+D29</f>
        <v>518708.01845566148</v>
      </c>
      <c r="E38" s="28">
        <f t="shared" si="25"/>
        <v>541222.29499506671</v>
      </c>
      <c r="F38" s="28">
        <f t="shared" si="25"/>
        <v>539214.74280261353</v>
      </c>
      <c r="G38" s="28">
        <f t="shared" si="25"/>
        <v>532937.58980640105</v>
      </c>
      <c r="H38" s="28">
        <f t="shared" si="25"/>
        <v>538823.96795650967</v>
      </c>
      <c r="I38" s="28">
        <f t="shared" si="25"/>
        <v>581624.39968279144</v>
      </c>
      <c r="J38" s="28">
        <f t="shared" si="25"/>
        <v>604500.06182880863</v>
      </c>
      <c r="K38" s="28">
        <f t="shared" ref="K38" si="26">K11+K20+K29</f>
        <v>715163.6712632284</v>
      </c>
      <c r="L38" s="31"/>
    </row>
    <row r="39" spans="2:14" ht="15">
      <c r="B39" s="37" t="s">
        <v>28</v>
      </c>
      <c r="C39" s="38">
        <f t="shared" ref="C39:F39" si="27">C21</f>
        <v>0</v>
      </c>
      <c r="D39" s="38">
        <f t="shared" si="27"/>
        <v>0</v>
      </c>
      <c r="E39" s="38">
        <f t="shared" si="27"/>
        <v>0</v>
      </c>
      <c r="F39" s="38">
        <f t="shared" si="27"/>
        <v>0</v>
      </c>
      <c r="G39" s="38">
        <f>G21</f>
        <v>0</v>
      </c>
      <c r="H39" s="38">
        <f t="shared" ref="H39:J39" si="28">H21</f>
        <v>0</v>
      </c>
      <c r="I39" s="38">
        <f t="shared" si="28"/>
        <v>0</v>
      </c>
      <c r="J39" s="38">
        <f t="shared" si="28"/>
        <v>0</v>
      </c>
      <c r="K39" s="38">
        <f t="shared" ref="K39" si="29">K21</f>
        <v>0</v>
      </c>
      <c r="L39" s="31"/>
    </row>
    <row r="40" spans="2:14">
      <c r="B40" s="15" t="s">
        <v>24</v>
      </c>
      <c r="C40" s="28">
        <f t="shared" ref="C40:F40" si="30">C12+C22+C30</f>
        <v>0</v>
      </c>
      <c r="D40" s="28">
        <f t="shared" si="30"/>
        <v>0</v>
      </c>
      <c r="E40" s="28">
        <f t="shared" si="30"/>
        <v>0</v>
      </c>
      <c r="F40" s="28">
        <f t="shared" si="30"/>
        <v>0</v>
      </c>
      <c r="G40" s="28">
        <f>G12+G22+G30</f>
        <v>0</v>
      </c>
      <c r="H40" s="28">
        <f t="shared" ref="H40:J40" si="31">H12+H22+H30</f>
        <v>0</v>
      </c>
      <c r="I40" s="28">
        <f t="shared" si="31"/>
        <v>0</v>
      </c>
      <c r="J40" s="28">
        <f t="shared" si="31"/>
        <v>0</v>
      </c>
      <c r="K40" s="28">
        <f t="shared" ref="K40" si="32">K12+K22+K30</f>
        <v>0</v>
      </c>
      <c r="L40" s="31"/>
    </row>
    <row r="41" spans="2:14">
      <c r="B41" s="15" t="s">
        <v>25</v>
      </c>
      <c r="C41" s="28">
        <f>C13+C23+C31</f>
        <v>1112.8037276802086</v>
      </c>
      <c r="D41" s="28">
        <f t="shared" ref="D41:J41" si="33">D13+D23+D31</f>
        <v>2980.9827055841538</v>
      </c>
      <c r="E41" s="28">
        <f t="shared" si="33"/>
        <v>2017.8817567422177</v>
      </c>
      <c r="F41" s="28">
        <f t="shared" si="33"/>
        <v>1282.4661011364501</v>
      </c>
      <c r="G41" s="28">
        <f t="shared" si="33"/>
        <v>1132.3132755427505</v>
      </c>
      <c r="H41" s="28">
        <f t="shared" si="33"/>
        <v>1922.4254921213628</v>
      </c>
      <c r="I41" s="28">
        <f t="shared" si="33"/>
        <v>1763.525110870994</v>
      </c>
      <c r="J41" s="28">
        <f t="shared" si="33"/>
        <v>2364.9055952560579</v>
      </c>
      <c r="K41" s="28">
        <f t="shared" ref="K41" si="34">K13+K23+K31</f>
        <v>2692.3600577362713</v>
      </c>
      <c r="L41" s="31"/>
    </row>
    <row r="42" spans="2:14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31"/>
    </row>
    <row r="43" spans="2:14">
      <c r="B43" s="18" t="s">
        <v>32</v>
      </c>
      <c r="C43" s="17">
        <f t="shared" ref="C43:F43" si="35">C44+C45</f>
        <v>956011.85945177474</v>
      </c>
      <c r="D43" s="17">
        <f t="shared" si="35"/>
        <v>992624.74113970646</v>
      </c>
      <c r="E43" s="17">
        <f t="shared" si="35"/>
        <v>1022736.8186121406</v>
      </c>
      <c r="F43" s="17">
        <f t="shared" si="35"/>
        <v>974921.37718896847</v>
      </c>
      <c r="G43" s="17">
        <f>G44+G45</f>
        <v>996402.01483972068</v>
      </c>
      <c r="H43" s="17">
        <f t="shared" ref="H43:J43" si="36">H44+H45</f>
        <v>1015383.6027184215</v>
      </c>
      <c r="I43" s="17">
        <f t="shared" si="36"/>
        <v>1016878.5443445173</v>
      </c>
      <c r="J43" s="17">
        <f t="shared" si="36"/>
        <v>1052692.6202556356</v>
      </c>
      <c r="K43" s="17">
        <f t="shared" ref="K43" si="37">K44+K45</f>
        <v>1151339.1577338004</v>
      </c>
      <c r="L43" s="31"/>
    </row>
    <row r="44" spans="2:14">
      <c r="B44" s="15" t="s">
        <v>33</v>
      </c>
      <c r="C44" s="29">
        <v>314489.55068784871</v>
      </c>
      <c r="D44" s="29">
        <v>317210.59772010514</v>
      </c>
      <c r="E44" s="29">
        <v>340833.66600010957</v>
      </c>
      <c r="F44" s="29">
        <v>344295.35345394217</v>
      </c>
      <c r="G44" s="29">
        <v>322882.63777818932</v>
      </c>
      <c r="H44" s="29">
        <v>317916.27093481622</v>
      </c>
      <c r="I44" s="29">
        <v>339178.52651813382</v>
      </c>
      <c r="J44" s="29">
        <v>358200.45085881284</v>
      </c>
      <c r="K44" s="29">
        <v>480739.18197936972</v>
      </c>
      <c r="L44" s="31"/>
    </row>
    <row r="45" spans="2:14">
      <c r="B45" s="15" t="s">
        <v>34</v>
      </c>
      <c r="C45" s="29">
        <v>641522.30876392603</v>
      </c>
      <c r="D45" s="29">
        <v>675414.14341960137</v>
      </c>
      <c r="E45" s="29">
        <v>681903.15261203097</v>
      </c>
      <c r="F45" s="29">
        <v>630626.02373502636</v>
      </c>
      <c r="G45" s="29">
        <v>673519.37706153141</v>
      </c>
      <c r="H45" s="29">
        <v>697467.33178360527</v>
      </c>
      <c r="I45" s="29">
        <v>677700.01782638347</v>
      </c>
      <c r="J45" s="29">
        <v>694492.16939682281</v>
      </c>
      <c r="K45" s="29">
        <v>670599.97575443075</v>
      </c>
      <c r="L45" s="31"/>
      <c r="M45" s="31"/>
      <c r="N45" s="31"/>
    </row>
    <row r="46" spans="2:14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</row>
    <row r="47" spans="2:14">
      <c r="B47" s="11" t="s">
        <v>35</v>
      </c>
      <c r="C47" s="17">
        <f t="shared" ref="C47:F47" si="38">C48+C49</f>
        <v>956011.85945177474</v>
      </c>
      <c r="D47" s="17">
        <f t="shared" si="38"/>
        <v>992624.74113970646</v>
      </c>
      <c r="E47" s="17">
        <f t="shared" si="38"/>
        <v>1022736.8186121405</v>
      </c>
      <c r="F47" s="17">
        <f t="shared" si="38"/>
        <v>974921.37718896847</v>
      </c>
      <c r="G47" s="17">
        <f>G48+G49</f>
        <v>996402.01483972068</v>
      </c>
      <c r="H47" s="17">
        <f t="shared" ref="H47:J47" si="39">H48+H49</f>
        <v>1015383.6027184215</v>
      </c>
      <c r="I47" s="17">
        <f t="shared" si="39"/>
        <v>1016878.5443445174</v>
      </c>
      <c r="J47" s="17">
        <f t="shared" si="39"/>
        <v>1052692.6202556356</v>
      </c>
      <c r="K47" s="17">
        <f t="shared" ref="K47" si="40">K48+K49</f>
        <v>1151339.1577338004</v>
      </c>
      <c r="L47" s="31"/>
    </row>
    <row r="48" spans="2:14">
      <c r="B48" s="15" t="s">
        <v>36</v>
      </c>
      <c r="C48" s="29">
        <v>392479.89092988597</v>
      </c>
      <c r="D48" s="29">
        <v>407417.74839263805</v>
      </c>
      <c r="E48" s="29">
        <v>433499.231921172</v>
      </c>
      <c r="F48" s="29">
        <v>434348.59918861301</v>
      </c>
      <c r="G48" s="29">
        <v>417884.63427695102</v>
      </c>
      <c r="H48" s="29">
        <v>419247.12100186903</v>
      </c>
      <c r="I48" s="29">
        <v>454294.71814249799</v>
      </c>
      <c r="J48" s="29">
        <v>479826.25367353804</v>
      </c>
      <c r="K48" s="29">
        <v>589333.46125611395</v>
      </c>
      <c r="L48" s="31"/>
      <c r="M48" s="31"/>
    </row>
    <row r="49" spans="2:13">
      <c r="B49" s="15" t="s">
        <v>37</v>
      </c>
      <c r="C49" s="29">
        <v>563531.96852188883</v>
      </c>
      <c r="D49" s="29">
        <v>585206.99274706841</v>
      </c>
      <c r="E49" s="29">
        <v>589237.58669096848</v>
      </c>
      <c r="F49" s="29">
        <v>540572.77800035547</v>
      </c>
      <c r="G49" s="29">
        <v>578517.38056276971</v>
      </c>
      <c r="H49" s="29">
        <v>596136.4817165524</v>
      </c>
      <c r="I49" s="29">
        <v>562583.82620201935</v>
      </c>
      <c r="J49" s="29">
        <v>572866.36658209749</v>
      </c>
      <c r="K49" s="29">
        <v>562005.6964776864</v>
      </c>
      <c r="L49" s="31"/>
      <c r="M49" s="31"/>
    </row>
    <row r="50" spans="2:13">
      <c r="B50" s="8"/>
      <c r="C50" s="8"/>
      <c r="D50" s="8"/>
      <c r="E50" s="8"/>
      <c r="F50" s="8"/>
      <c r="G50" s="19"/>
      <c r="H50" s="19"/>
      <c r="I50" s="19"/>
      <c r="J50" s="19"/>
      <c r="K50" s="19"/>
    </row>
    <row r="51" spans="2:13">
      <c r="B51" s="20"/>
      <c r="C51" s="20"/>
      <c r="D51" s="20"/>
      <c r="E51" s="20"/>
      <c r="F51" s="20"/>
      <c r="G51" s="21"/>
      <c r="H51" s="21"/>
      <c r="I51" s="12"/>
      <c r="J51" s="12"/>
      <c r="K51" s="12"/>
    </row>
    <row r="52" spans="2:13">
      <c r="B52" s="11" t="s">
        <v>38</v>
      </c>
      <c r="C52" s="11"/>
      <c r="D52" s="11"/>
      <c r="E52" s="11"/>
      <c r="F52" s="11"/>
      <c r="G52" s="22"/>
      <c r="H52" s="21"/>
      <c r="I52" s="12"/>
      <c r="J52" s="12"/>
      <c r="K52" s="12"/>
    </row>
    <row r="53" spans="2:13">
      <c r="B53" s="20" t="s">
        <v>39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3">
      <c r="B54" s="20" t="s">
        <v>40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3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8"/>
      <c r="L55" s="46"/>
    </row>
    <row r="56" spans="2:13" s="43" customFormat="1">
      <c r="B56" s="20" t="s">
        <v>43</v>
      </c>
      <c r="C56" s="42"/>
      <c r="D56" s="42"/>
      <c r="E56" s="42"/>
      <c r="F56" s="42"/>
      <c r="G56" s="44"/>
      <c r="H56" s="44"/>
      <c r="I56" s="44"/>
      <c r="J56" s="44"/>
      <c r="K56" s="44"/>
      <c r="L56" s="46"/>
    </row>
    <row r="57" spans="2:13">
      <c r="B57" s="35" t="s">
        <v>53</v>
      </c>
      <c r="C57" s="35"/>
      <c r="D57" s="35"/>
      <c r="E57" s="35"/>
      <c r="F57" s="35"/>
    </row>
    <row r="58" spans="2:13" s="53" customFormat="1" ht="14.65" customHeight="1">
      <c r="B58" s="67" t="s">
        <v>54</v>
      </c>
      <c r="C58" s="67"/>
      <c r="D58" s="67"/>
      <c r="E58" s="67"/>
      <c r="F58" s="67"/>
      <c r="G58" s="67"/>
      <c r="H58" s="67"/>
      <c r="I58" s="67"/>
      <c r="J58" s="67"/>
      <c r="K58" s="61"/>
      <c r="L58" s="52"/>
    </row>
    <row r="59" spans="2:13">
      <c r="B59" s="67"/>
      <c r="C59" s="67"/>
      <c r="D59" s="67"/>
      <c r="E59" s="67"/>
      <c r="F59" s="67"/>
      <c r="G59" s="68"/>
      <c r="H59" s="68"/>
      <c r="I59" s="68"/>
      <c r="J59" s="68"/>
      <c r="K59" s="62"/>
    </row>
    <row r="60" spans="2:13">
      <c r="B60" s="65"/>
      <c r="C60" s="65"/>
      <c r="D60" s="65"/>
      <c r="E60" s="65"/>
      <c r="F60" s="65"/>
      <c r="G60" s="65"/>
      <c r="H60" s="65"/>
      <c r="I60" s="65"/>
      <c r="J60" s="65"/>
      <c r="K60" s="59"/>
    </row>
    <row r="61" spans="2:13">
      <c r="B61" s="26"/>
      <c r="C61" s="26"/>
      <c r="D61" s="26"/>
      <c r="E61" s="26"/>
      <c r="F61" s="26"/>
      <c r="G61" s="25"/>
      <c r="H61" s="25"/>
      <c r="I61" s="25"/>
      <c r="J61" s="25"/>
      <c r="K61" s="25"/>
    </row>
    <row r="62" spans="2:13">
      <c r="B62" s="26"/>
      <c r="C62" s="26"/>
      <c r="D62" s="26"/>
      <c r="E62" s="26"/>
      <c r="F62" s="26"/>
      <c r="G62" s="25"/>
      <c r="H62" s="25"/>
      <c r="I62" s="25"/>
      <c r="J62" s="25"/>
      <c r="K62" s="25"/>
    </row>
    <row r="63" spans="2:13">
      <c r="B63" s="27"/>
      <c r="C63" s="27"/>
      <c r="D63" s="27"/>
      <c r="E63" s="27"/>
      <c r="F63" s="27"/>
    </row>
  </sheetData>
  <mergeCells count="3">
    <mergeCell ref="B58:J58"/>
    <mergeCell ref="B59:J59"/>
    <mergeCell ref="B60:J60"/>
  </mergeCells>
  <pageMargins left="0.25" right="0.25" top="0.75" bottom="0.75" header="0.3" footer="0.3"/>
  <pageSetup scale="78" orientation="landscape" r:id="rId1"/>
  <ignoredErrors>
    <ignoredError sqref="C36:K37" unlockedFormula="1"/>
    <ignoredError sqref="C38:K39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N63"/>
  <sheetViews>
    <sheetView zoomScale="80" zoomScaleNormal="80" workbookViewId="0">
      <pane xSplit="2" ySplit="6" topLeftCell="C7" activePane="bottomRight" state="frozen"/>
      <selection pane="bottomRight" activeCell="C4" sqref="C4:K4"/>
      <selection pane="bottomLeft" activeCell="A7" sqref="A7"/>
      <selection pane="topRight" activeCell="C1" sqref="C1"/>
    </sheetView>
  </sheetViews>
  <sheetFormatPr defaultColWidth="9.140625" defaultRowHeight="14.45"/>
  <cols>
    <col min="1" max="1" width="1.42578125" style="6" customWidth="1"/>
    <col min="2" max="2" width="54.7109375" style="2" customWidth="1"/>
    <col min="3" max="11" width="15.7109375" style="2" customWidth="1"/>
    <col min="12" max="12" width="11.7109375" style="30" bestFit="1" customWidth="1"/>
    <col min="13" max="14" width="13.28515625" style="6" bestFit="1" customWidth="1"/>
    <col min="15" max="16384" width="9.140625" style="6"/>
  </cols>
  <sheetData>
    <row r="1" spans="2:14">
      <c r="G1" s="3"/>
      <c r="H1" s="3"/>
      <c r="I1" s="4"/>
      <c r="J1" s="4" t="s">
        <v>0</v>
      </c>
      <c r="K1" s="5" t="s">
        <v>1</v>
      </c>
    </row>
    <row r="2" spans="2:14">
      <c r="B2" s="7" t="s">
        <v>55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Q4 2025</v>
      </c>
    </row>
    <row r="3" spans="2:14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4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4">
      <c r="B5" s="7" t="s">
        <v>56</v>
      </c>
      <c r="C5" s="7"/>
      <c r="D5" s="7"/>
      <c r="E5" s="7"/>
      <c r="F5" s="7"/>
      <c r="G5" s="10"/>
      <c r="H5" s="10"/>
      <c r="I5" s="10"/>
      <c r="J5" s="10"/>
      <c r="K5" s="10"/>
    </row>
    <row r="6" spans="2:14">
      <c r="B6" s="11" t="s">
        <v>18</v>
      </c>
      <c r="C6" s="11"/>
      <c r="D6" s="11"/>
      <c r="E6" s="11"/>
      <c r="F6" s="11"/>
      <c r="G6" s="12"/>
      <c r="H6" s="12"/>
      <c r="I6" s="12"/>
      <c r="J6" s="12"/>
      <c r="K6" s="12"/>
    </row>
    <row r="7" spans="2:14">
      <c r="B7" s="13" t="s">
        <v>19</v>
      </c>
      <c r="C7" s="14">
        <f>SUM(C8:C9)+SUM(C11:C13)</f>
        <v>6148182.7607375858</v>
      </c>
      <c r="D7" s="14">
        <f>SUM(D8:D9)+SUM(D11:D13)</f>
        <v>6219162.2862089165</v>
      </c>
      <c r="E7" s="14">
        <f>SUM(E8:E9)+SUM(E11:E13)</f>
        <v>6494390.2600284731</v>
      </c>
      <c r="F7" s="14">
        <f>SUM(F8:F9)+SUM(F11:F13)</f>
        <v>6581624.163372294</v>
      </c>
      <c r="G7" s="14">
        <f>SUM(G8:G9)+SUM(G11:G13)</f>
        <v>6859186.3557054745</v>
      </c>
      <c r="H7" s="14">
        <f t="shared" ref="H7:J7" si="0">SUM(H8:H9)+SUM(H11:H13)</f>
        <v>6965226.2275673738</v>
      </c>
      <c r="I7" s="14">
        <f t="shared" si="0"/>
        <v>6986488.7221153909</v>
      </c>
      <c r="J7" s="14">
        <f t="shared" si="0"/>
        <v>7042728.4450645968</v>
      </c>
      <c r="K7" s="14">
        <f t="shared" ref="K7" si="1">SUM(K8:K9)+SUM(K11:K13)</f>
        <v>7279420.9491514787</v>
      </c>
      <c r="L7" s="31"/>
    </row>
    <row r="8" spans="2:14" ht="15.6">
      <c r="B8" s="49" t="s">
        <v>57</v>
      </c>
      <c r="C8" s="1">
        <v>5210164.327337048</v>
      </c>
      <c r="D8" s="1">
        <v>5232911.5927709322</v>
      </c>
      <c r="E8" s="1">
        <v>5303259.7533759959</v>
      </c>
      <c r="F8" s="1">
        <v>5252627.5910970001</v>
      </c>
      <c r="G8" s="1">
        <v>5438087.4736626986</v>
      </c>
      <c r="H8" s="1">
        <v>5522317.7654744955</v>
      </c>
      <c r="I8" s="1">
        <v>5748867.0275122384</v>
      </c>
      <c r="J8" s="1">
        <v>5807344.4986248948</v>
      </c>
      <c r="K8" s="1">
        <v>6066352.4777943445</v>
      </c>
      <c r="L8" s="31"/>
      <c r="M8" s="31"/>
      <c r="N8" s="31"/>
    </row>
    <row r="9" spans="2:14">
      <c r="B9" s="15" t="s">
        <v>21</v>
      </c>
      <c r="C9" s="1">
        <v>352355.67280414788</v>
      </c>
      <c r="D9" s="1">
        <v>517709.51910307811</v>
      </c>
      <c r="E9" s="1">
        <v>809455.33108276664</v>
      </c>
      <c r="F9" s="1">
        <v>1034233.4255446448</v>
      </c>
      <c r="G9" s="1">
        <v>1027259.0571466211</v>
      </c>
      <c r="H9" s="1">
        <v>1000570.4792707213</v>
      </c>
      <c r="I9" s="1">
        <v>910321.3349821982</v>
      </c>
      <c r="J9" s="1">
        <v>858315.42057046073</v>
      </c>
      <c r="K9" s="1">
        <v>844804.9926657764</v>
      </c>
      <c r="L9" s="31"/>
      <c r="M9" s="31"/>
      <c r="N9" s="31"/>
    </row>
    <row r="10" spans="2:14" ht="15">
      <c r="B10" s="37" t="s">
        <v>22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1"/>
      <c r="M10" s="31"/>
      <c r="N10" s="31"/>
    </row>
    <row r="11" spans="2:14">
      <c r="B11" s="15" t="s">
        <v>23</v>
      </c>
      <c r="C11" s="1">
        <v>418252.83284712868</v>
      </c>
      <c r="D11" s="1">
        <v>310289.43110266136</v>
      </c>
      <c r="E11" s="1">
        <v>248369.43474541797</v>
      </c>
      <c r="F11" s="1">
        <v>162140.84354549603</v>
      </c>
      <c r="G11" s="1">
        <v>237210.68300430395</v>
      </c>
      <c r="H11" s="1">
        <v>230863.14116831613</v>
      </c>
      <c r="I11" s="1">
        <v>194682.02027494492</v>
      </c>
      <c r="J11" s="1">
        <v>240921.21906210593</v>
      </c>
      <c r="K11" s="1">
        <v>203751.096665816</v>
      </c>
      <c r="L11" s="31"/>
      <c r="M11" s="31"/>
      <c r="N11" s="31"/>
    </row>
    <row r="12" spans="2:14">
      <c r="B12" s="15" t="s">
        <v>24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31"/>
      <c r="M12" s="31"/>
      <c r="N12" s="31"/>
    </row>
    <row r="13" spans="2:14">
      <c r="B13" s="15" t="s">
        <v>25</v>
      </c>
      <c r="C13" s="1">
        <v>167409.92774926123</v>
      </c>
      <c r="D13" s="1">
        <v>158251.74323224512</v>
      </c>
      <c r="E13" s="1">
        <v>133305.74082429198</v>
      </c>
      <c r="F13" s="1">
        <v>132622.30318515294</v>
      </c>
      <c r="G13" s="1">
        <v>156629.14189185129</v>
      </c>
      <c r="H13" s="1">
        <v>211474.84165384065</v>
      </c>
      <c r="I13" s="1">
        <v>132618.33934600878</v>
      </c>
      <c r="J13" s="1">
        <v>136147.30680713526</v>
      </c>
      <c r="K13" s="1">
        <v>164512.382025542</v>
      </c>
      <c r="L13" s="31"/>
      <c r="M13" s="31"/>
      <c r="N13" s="31"/>
    </row>
    <row r="14" spans="2:14">
      <c r="B14" s="13" t="s">
        <v>26</v>
      </c>
      <c r="C14" s="14">
        <f>C15+C24</f>
        <v>469007.34242849582</v>
      </c>
      <c r="D14" s="14">
        <f>D15+D24</f>
        <v>460698.96392019594</v>
      </c>
      <c r="E14" s="14">
        <f>E15+E24</f>
        <v>450194.42227347859</v>
      </c>
      <c r="F14" s="14">
        <f>F15+F24</f>
        <v>448994.29116804898</v>
      </c>
      <c r="G14" s="14">
        <f>G15+G24</f>
        <v>487612.09396476066</v>
      </c>
      <c r="H14" s="14">
        <f t="shared" ref="H14:J14" si="2">H15+H24</f>
        <v>511819.41012583044</v>
      </c>
      <c r="I14" s="14">
        <f>I15+I24</f>
        <v>503011.49514790549</v>
      </c>
      <c r="J14" s="14">
        <f t="shared" si="2"/>
        <v>490860.95298441465</v>
      </c>
      <c r="K14" s="14">
        <f t="shared" ref="K14" si="3">K15+K24</f>
        <v>496173.9109349685</v>
      </c>
      <c r="L14" s="31"/>
      <c r="M14" s="31"/>
    </row>
    <row r="15" spans="2:14">
      <c r="B15" s="13" t="s">
        <v>27</v>
      </c>
      <c r="C15" s="14">
        <f>SUM(C16:C17)+SUM(C22:C23)+C20</f>
        <v>100017.66489256942</v>
      </c>
      <c r="D15" s="14">
        <f>SUM(D16:D17)+SUM(D22:D23)+D20</f>
        <v>98117.943030093767</v>
      </c>
      <c r="E15" s="14">
        <f>SUM(E16:E17)+SUM(E22:E23)+E20</f>
        <v>77001.102721393923</v>
      </c>
      <c r="F15" s="14">
        <f>SUM(F16:F17)+SUM(F22:F23)+F20</f>
        <v>103260.15167350054</v>
      </c>
      <c r="G15" s="14">
        <f>SUM(G16:G17)+SUM(G22:G23)+G20</f>
        <v>109033.65311869301</v>
      </c>
      <c r="H15" s="14">
        <f t="shared" ref="H15:J15" si="4">SUM(H16:H17)+SUM(H22:H23)+H20</f>
        <v>100169.57530149227</v>
      </c>
      <c r="I15" s="14">
        <f t="shared" si="4"/>
        <v>101288.0872809156</v>
      </c>
      <c r="J15" s="14">
        <f t="shared" si="4"/>
        <v>88621.332713863609</v>
      </c>
      <c r="K15" s="14">
        <f t="shared" ref="K15" si="5">SUM(K16:K17)+SUM(K22:K23)+K20</f>
        <v>82262.194095297746</v>
      </c>
      <c r="L15" s="31"/>
      <c r="M15" s="31"/>
    </row>
    <row r="16" spans="2:14" ht="15.6">
      <c r="B16" s="49" t="s">
        <v>57</v>
      </c>
      <c r="C16" s="1">
        <v>24451.439645199</v>
      </c>
      <c r="D16" s="1">
        <v>22552.125525256</v>
      </c>
      <c r="E16" s="1">
        <v>12443.579248887001</v>
      </c>
      <c r="F16" s="1">
        <v>12286.337225677</v>
      </c>
      <c r="G16" s="1">
        <v>9743.6228283639994</v>
      </c>
      <c r="H16" s="1">
        <v>8003.2969879820002</v>
      </c>
      <c r="I16" s="1">
        <v>9161.1232487590005</v>
      </c>
      <c r="J16" s="1">
        <v>8719.9538535030006</v>
      </c>
      <c r="K16" s="1">
        <v>8111.1861157939993</v>
      </c>
      <c r="L16" s="31"/>
      <c r="M16" s="31"/>
    </row>
    <row r="17" spans="2:12">
      <c r="B17" s="15" t="s">
        <v>21</v>
      </c>
      <c r="C17" s="1">
        <v>43669.00074031949</v>
      </c>
      <c r="D17" s="1">
        <v>41003.973803058332</v>
      </c>
      <c r="E17" s="1">
        <v>29340.509140526592</v>
      </c>
      <c r="F17" s="1">
        <v>29218.222002383452</v>
      </c>
      <c r="G17" s="1">
        <v>27827.746583221982</v>
      </c>
      <c r="H17" s="1">
        <v>31410.970177430136</v>
      </c>
      <c r="I17" s="1">
        <v>33117.366928894451</v>
      </c>
      <c r="J17" s="1">
        <v>35829.350617786484</v>
      </c>
      <c r="K17" s="1">
        <v>33112.858659768746</v>
      </c>
      <c r="L17" s="31"/>
    </row>
    <row r="18" spans="2:12" ht="15">
      <c r="B18" s="37" t="s">
        <v>22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1"/>
    </row>
    <row r="19" spans="2:12" ht="15">
      <c r="B19" s="37" t="s">
        <v>28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1"/>
    </row>
    <row r="20" spans="2:12">
      <c r="B20" s="15" t="s">
        <v>23</v>
      </c>
      <c r="C20" s="1">
        <v>31897.224507050916</v>
      </c>
      <c r="D20" s="1">
        <v>34561.843701779442</v>
      </c>
      <c r="E20" s="1">
        <v>35217.014331980325</v>
      </c>
      <c r="F20" s="1">
        <v>61755.592445440081</v>
      </c>
      <c r="G20" s="1">
        <v>71462.283707107024</v>
      </c>
      <c r="H20" s="1">
        <v>60755.308136080137</v>
      </c>
      <c r="I20" s="1">
        <v>59009.597103262146</v>
      </c>
      <c r="J20" s="1">
        <v>44072.028242574124</v>
      </c>
      <c r="K20" s="1">
        <v>41038.149319734999</v>
      </c>
      <c r="L20" s="31"/>
    </row>
    <row r="21" spans="2:12" ht="15">
      <c r="B21" s="37" t="s">
        <v>28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1"/>
    </row>
    <row r="22" spans="2:12">
      <c r="B22" s="15" t="s">
        <v>24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31"/>
    </row>
    <row r="23" spans="2:12">
      <c r="B23" s="15" t="s">
        <v>25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31"/>
    </row>
    <row r="24" spans="2:12">
      <c r="B24" s="13" t="s">
        <v>29</v>
      </c>
      <c r="C24" s="14">
        <f>SUM(C25:C27)+SUM(C29:C31)</f>
        <v>368989.6775359264</v>
      </c>
      <c r="D24" s="14">
        <f>SUM(D25:D27)+SUM(D29:D31)</f>
        <v>362581.02089010214</v>
      </c>
      <c r="E24" s="14">
        <f>SUM(E25:E27)+SUM(E29:E31)</f>
        <v>373193.31955208466</v>
      </c>
      <c r="F24" s="14">
        <f>SUM(F25:F27)+SUM(F29:F31)</f>
        <v>345734.13949454844</v>
      </c>
      <c r="G24" s="14">
        <f>SUM(G25:G27)+SUM(G29:G31)</f>
        <v>378578.44084606762</v>
      </c>
      <c r="H24" s="14">
        <f t="shared" ref="H24:J24" si="6">SUM(H25:H27)+SUM(H29:H31)</f>
        <v>411649.83482433821</v>
      </c>
      <c r="I24" s="14">
        <f t="shared" si="6"/>
        <v>401723.4078669899</v>
      </c>
      <c r="J24" s="14">
        <f t="shared" si="6"/>
        <v>402239.62027055107</v>
      </c>
      <c r="K24" s="14">
        <f t="shared" ref="K24" si="7">SUM(K25:K27)+SUM(K29:K31)</f>
        <v>413911.71683967079</v>
      </c>
      <c r="L24" s="31"/>
    </row>
    <row r="25" spans="2:12">
      <c r="B25" s="15" t="s">
        <v>30</v>
      </c>
      <c r="C25" s="1">
        <v>133309.783</v>
      </c>
      <c r="D25" s="1">
        <v>135357.372</v>
      </c>
      <c r="E25" s="1">
        <v>138743.01199999999</v>
      </c>
      <c r="F25" s="1">
        <v>132060.80300000001</v>
      </c>
      <c r="G25" s="1">
        <v>135605.984</v>
      </c>
      <c r="H25" s="1">
        <v>141421.55900000001</v>
      </c>
      <c r="I25" s="1">
        <v>143460.78200000001</v>
      </c>
      <c r="J25" s="1">
        <v>147122.9</v>
      </c>
      <c r="K25" s="1">
        <v>147495.59299999999</v>
      </c>
      <c r="L25" s="31"/>
    </row>
    <row r="26" spans="2:12" ht="15.6">
      <c r="B26" s="49" t="s">
        <v>57</v>
      </c>
      <c r="C26" s="1">
        <v>7462.4670829879997</v>
      </c>
      <c r="D26" s="1">
        <v>7314.8384202400002</v>
      </c>
      <c r="E26" s="1">
        <v>7293.7337916979995</v>
      </c>
      <c r="F26" s="1">
        <v>6818.9829868080005</v>
      </c>
      <c r="G26" s="1">
        <v>6869.4661469790008</v>
      </c>
      <c r="H26" s="1">
        <v>7054.7045417690006</v>
      </c>
      <c r="I26" s="1">
        <v>6975.3053260900006</v>
      </c>
      <c r="J26" s="1">
        <v>6768.3240815399995</v>
      </c>
      <c r="K26" s="1">
        <v>6841.1951837079996</v>
      </c>
      <c r="L26" s="31"/>
    </row>
    <row r="27" spans="2:12">
      <c r="B27" s="15" t="s">
        <v>21</v>
      </c>
      <c r="C27" s="1">
        <v>85885.876656253226</v>
      </c>
      <c r="D27" s="1">
        <v>83258.542336661834</v>
      </c>
      <c r="E27" s="1">
        <v>79882.041243599582</v>
      </c>
      <c r="F27" s="1">
        <v>74151.335058054072</v>
      </c>
      <c r="G27" s="1">
        <v>73346.728532616413</v>
      </c>
      <c r="H27" s="1">
        <v>82038.446610509825</v>
      </c>
      <c r="I27" s="1">
        <v>72184.35265202212</v>
      </c>
      <c r="J27" s="1">
        <v>72679.574348264519</v>
      </c>
      <c r="K27" s="1">
        <v>74089.649121251467</v>
      </c>
      <c r="L27" s="31"/>
    </row>
    <row r="28" spans="2:12" ht="15">
      <c r="B28" s="37" t="s">
        <v>22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1"/>
    </row>
    <row r="29" spans="2:12">
      <c r="B29" s="15" t="s">
        <v>23</v>
      </c>
      <c r="C29" s="1">
        <v>142306.62613653854</v>
      </c>
      <c r="D29" s="1">
        <v>136625.34920628276</v>
      </c>
      <c r="E29" s="1">
        <v>147249.68590872298</v>
      </c>
      <c r="F29" s="1">
        <v>132678.12105638676</v>
      </c>
      <c r="G29" s="1">
        <v>162731.38233683057</v>
      </c>
      <c r="H29" s="1">
        <v>181110.27015035477</v>
      </c>
      <c r="I29" s="1">
        <v>179078.08342613044</v>
      </c>
      <c r="J29" s="1">
        <v>175643.91640701148</v>
      </c>
      <c r="K29" s="1">
        <v>185460.48395102035</v>
      </c>
      <c r="L29" s="31"/>
    </row>
    <row r="30" spans="2:12">
      <c r="B30" s="15" t="s">
        <v>24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31"/>
    </row>
    <row r="31" spans="2:12">
      <c r="B31" s="15" t="s">
        <v>25</v>
      </c>
      <c r="C31" s="1">
        <v>24.924660146604403</v>
      </c>
      <c r="D31" s="1">
        <v>24.918926917556099</v>
      </c>
      <c r="E31" s="1">
        <v>24.846608064149201</v>
      </c>
      <c r="F31" s="1">
        <v>24.897393299575199</v>
      </c>
      <c r="G31" s="1">
        <v>24.8798296416747</v>
      </c>
      <c r="H31" s="1">
        <v>24.854521704573003</v>
      </c>
      <c r="I31" s="1">
        <v>24.884462747342997</v>
      </c>
      <c r="J31" s="1">
        <v>24.905433735093599</v>
      </c>
      <c r="K31" s="1">
        <v>24.795583690943999</v>
      </c>
      <c r="L31" s="31"/>
    </row>
    <row r="32" spans="2:12">
      <c r="B32" s="13" t="s">
        <v>31</v>
      </c>
      <c r="C32" s="16">
        <f>SUM(C33:C35)+C38+SUM(C40:C41)</f>
        <v>6617190.1031660801</v>
      </c>
      <c r="D32" s="16">
        <f>SUM(D33:D35)+D38+SUM(D40:D41)</f>
        <v>6679861.250129112</v>
      </c>
      <c r="E32" s="16">
        <f>SUM(E33:E35)+E38+SUM(E40:E41)</f>
        <v>6944584.6823019506</v>
      </c>
      <c r="F32" s="16">
        <f>SUM(F33:F35)+F38+SUM(F40:F41)</f>
        <v>7030618.454540343</v>
      </c>
      <c r="G32" s="16">
        <f>SUM(G33:G35)+G38+SUM(G40:G41)</f>
        <v>7346798.4496702356</v>
      </c>
      <c r="H32" s="16">
        <f t="shared" ref="H32:J32" si="8">SUM(H33:H35)+H38+SUM(H40:H41)</f>
        <v>7477045.6376932049</v>
      </c>
      <c r="I32" s="16">
        <f t="shared" si="8"/>
        <v>7489500.2172632953</v>
      </c>
      <c r="J32" s="16">
        <f t="shared" si="8"/>
        <v>7533589.3980490109</v>
      </c>
      <c r="K32" s="16">
        <f t="shared" ref="K32" si="9">SUM(K33:K35)+K38+SUM(K40:K41)</f>
        <v>7775594.8600864485</v>
      </c>
      <c r="L32" s="31"/>
    </row>
    <row r="33" spans="2:14">
      <c r="B33" s="15" t="s">
        <v>30</v>
      </c>
      <c r="C33" s="28">
        <f t="shared" ref="C33:J33" si="10">C25</f>
        <v>133309.783</v>
      </c>
      <c r="D33" s="28">
        <f t="shared" si="10"/>
        <v>135357.372</v>
      </c>
      <c r="E33" s="28">
        <f t="shared" si="10"/>
        <v>138743.01199999999</v>
      </c>
      <c r="F33" s="28">
        <f t="shared" si="10"/>
        <v>132060.80300000001</v>
      </c>
      <c r="G33" s="28">
        <f t="shared" si="10"/>
        <v>135605.984</v>
      </c>
      <c r="H33" s="28">
        <f t="shared" si="10"/>
        <v>141421.55900000001</v>
      </c>
      <c r="I33" s="28">
        <f t="shared" si="10"/>
        <v>143460.78200000001</v>
      </c>
      <c r="J33" s="28">
        <f t="shared" si="10"/>
        <v>147122.9</v>
      </c>
      <c r="K33" s="28">
        <f t="shared" ref="K33" si="11">K25</f>
        <v>147495.59299999999</v>
      </c>
      <c r="L33" s="31"/>
    </row>
    <row r="34" spans="2:14" ht="15.6">
      <c r="B34" s="49" t="s">
        <v>57</v>
      </c>
      <c r="C34" s="28">
        <f t="shared" ref="C34:J36" si="12">C8+C16+C26</f>
        <v>5242078.2340652347</v>
      </c>
      <c r="D34" s="28">
        <f t="shared" si="12"/>
        <v>5262778.5567164281</v>
      </c>
      <c r="E34" s="28">
        <f t="shared" si="12"/>
        <v>5322997.0664165802</v>
      </c>
      <c r="F34" s="28">
        <f t="shared" si="12"/>
        <v>5271732.9113094853</v>
      </c>
      <c r="G34" s="28">
        <f t="shared" si="12"/>
        <v>5454700.5626380416</v>
      </c>
      <c r="H34" s="28">
        <f t="shared" si="12"/>
        <v>5537375.7670042459</v>
      </c>
      <c r="I34" s="28">
        <f t="shared" si="12"/>
        <v>5765003.4560870873</v>
      </c>
      <c r="J34" s="28">
        <f t="shared" si="12"/>
        <v>5822832.7765599377</v>
      </c>
      <c r="K34" s="28">
        <f t="shared" ref="K34" si="13">K8+K16+K26</f>
        <v>6081304.8590938468</v>
      </c>
      <c r="L34" s="31"/>
    </row>
    <row r="35" spans="2:14">
      <c r="B35" s="15" t="s">
        <v>21</v>
      </c>
      <c r="C35" s="28">
        <f t="shared" si="12"/>
        <v>481910.55020072061</v>
      </c>
      <c r="D35" s="28">
        <f t="shared" si="12"/>
        <v>641972.03524279827</v>
      </c>
      <c r="E35" s="28">
        <f t="shared" si="12"/>
        <v>918677.8814668929</v>
      </c>
      <c r="F35" s="28">
        <f t="shared" si="12"/>
        <v>1137602.9826050824</v>
      </c>
      <c r="G35" s="28">
        <f t="shared" si="12"/>
        <v>1128433.5322624596</v>
      </c>
      <c r="H35" s="28">
        <f t="shared" si="12"/>
        <v>1114019.8960586614</v>
      </c>
      <c r="I35" s="28">
        <f t="shared" si="12"/>
        <v>1015623.0545631148</v>
      </c>
      <c r="J35" s="28">
        <f t="shared" si="12"/>
        <v>966824.34553651174</v>
      </c>
      <c r="K35" s="28">
        <f t="shared" ref="K35" si="14">K9+K17+K27</f>
        <v>952007.50044679653</v>
      </c>
      <c r="L35" s="31"/>
    </row>
    <row r="36" spans="2:14" ht="15">
      <c r="B36" s="37" t="s">
        <v>22</v>
      </c>
      <c r="C36" s="38">
        <f t="shared" si="12"/>
        <v>0</v>
      </c>
      <c r="D36" s="38">
        <f t="shared" si="12"/>
        <v>0</v>
      </c>
      <c r="E36" s="38">
        <f t="shared" si="12"/>
        <v>0</v>
      </c>
      <c r="F36" s="38">
        <f t="shared" si="12"/>
        <v>0</v>
      </c>
      <c r="G36" s="38">
        <f t="shared" si="12"/>
        <v>0</v>
      </c>
      <c r="H36" s="38">
        <f t="shared" si="12"/>
        <v>0</v>
      </c>
      <c r="I36" s="38">
        <f t="shared" si="12"/>
        <v>0</v>
      </c>
      <c r="J36" s="38">
        <f t="shared" si="12"/>
        <v>0</v>
      </c>
      <c r="K36" s="38">
        <f t="shared" ref="K36" si="15">K10+K18+K28</f>
        <v>0</v>
      </c>
      <c r="L36" s="31"/>
    </row>
    <row r="37" spans="2:14" ht="15">
      <c r="B37" s="37" t="s">
        <v>28</v>
      </c>
      <c r="C37" s="38">
        <f t="shared" ref="C37:J37" si="16">C19</f>
        <v>0</v>
      </c>
      <c r="D37" s="38">
        <f t="shared" si="16"/>
        <v>0</v>
      </c>
      <c r="E37" s="38">
        <f t="shared" si="16"/>
        <v>0</v>
      </c>
      <c r="F37" s="38">
        <f t="shared" si="16"/>
        <v>0</v>
      </c>
      <c r="G37" s="38">
        <f t="shared" si="16"/>
        <v>0</v>
      </c>
      <c r="H37" s="38">
        <f t="shared" si="16"/>
        <v>0</v>
      </c>
      <c r="I37" s="38">
        <f t="shared" si="16"/>
        <v>0</v>
      </c>
      <c r="J37" s="38">
        <f t="shared" si="16"/>
        <v>0</v>
      </c>
      <c r="K37" s="38">
        <f t="shared" ref="K37" si="17">K19</f>
        <v>0</v>
      </c>
      <c r="L37" s="31"/>
    </row>
    <row r="38" spans="2:14">
      <c r="B38" s="15" t="s">
        <v>23</v>
      </c>
      <c r="C38" s="28">
        <f t="shared" ref="C38:J38" si="18">C11+C20+C29</f>
        <v>592456.68349071813</v>
      </c>
      <c r="D38" s="28">
        <f t="shared" si="18"/>
        <v>481476.62401072355</v>
      </c>
      <c r="E38" s="28">
        <f t="shared" si="18"/>
        <v>430836.13498612127</v>
      </c>
      <c r="F38" s="28">
        <f t="shared" si="18"/>
        <v>356574.55704732286</v>
      </c>
      <c r="G38" s="28">
        <f t="shared" si="18"/>
        <v>471404.34904824151</v>
      </c>
      <c r="H38" s="28">
        <f t="shared" si="18"/>
        <v>472728.71945475106</v>
      </c>
      <c r="I38" s="28">
        <f t="shared" si="18"/>
        <v>432769.70080433751</v>
      </c>
      <c r="J38" s="28">
        <f t="shared" si="18"/>
        <v>460637.16371169151</v>
      </c>
      <c r="K38" s="28">
        <f t="shared" ref="K38" si="19">K11+K20+K29</f>
        <v>430249.72993657133</v>
      </c>
      <c r="L38" s="31"/>
    </row>
    <row r="39" spans="2:14" ht="15">
      <c r="B39" s="37" t="s">
        <v>28</v>
      </c>
      <c r="C39" s="38">
        <f t="shared" ref="C39:J39" si="20">C21</f>
        <v>0</v>
      </c>
      <c r="D39" s="38">
        <f t="shared" si="20"/>
        <v>0</v>
      </c>
      <c r="E39" s="38">
        <f t="shared" si="20"/>
        <v>0</v>
      </c>
      <c r="F39" s="38">
        <f t="shared" si="20"/>
        <v>0</v>
      </c>
      <c r="G39" s="38">
        <f t="shared" si="20"/>
        <v>0</v>
      </c>
      <c r="H39" s="38">
        <f t="shared" si="20"/>
        <v>0</v>
      </c>
      <c r="I39" s="38">
        <f t="shared" si="20"/>
        <v>0</v>
      </c>
      <c r="J39" s="38">
        <f t="shared" si="20"/>
        <v>0</v>
      </c>
      <c r="K39" s="38">
        <f t="shared" ref="K39" si="21">K21</f>
        <v>0</v>
      </c>
      <c r="L39" s="31"/>
    </row>
    <row r="40" spans="2:14">
      <c r="B40" s="15" t="s">
        <v>24</v>
      </c>
      <c r="C40" s="28">
        <f t="shared" ref="C40:J41" si="22">C12+C22+C30</f>
        <v>0</v>
      </c>
      <c r="D40" s="28">
        <f t="shared" si="22"/>
        <v>0</v>
      </c>
      <c r="E40" s="28">
        <f t="shared" si="22"/>
        <v>0</v>
      </c>
      <c r="F40" s="28">
        <f t="shared" si="22"/>
        <v>0</v>
      </c>
      <c r="G40" s="28">
        <f t="shared" si="22"/>
        <v>0</v>
      </c>
      <c r="H40" s="28">
        <f t="shared" si="22"/>
        <v>0</v>
      </c>
      <c r="I40" s="28">
        <f t="shared" si="22"/>
        <v>0</v>
      </c>
      <c r="J40" s="28">
        <f t="shared" si="22"/>
        <v>0</v>
      </c>
      <c r="K40" s="28">
        <f t="shared" ref="K40" si="23">K12+K22+K30</f>
        <v>0</v>
      </c>
      <c r="L40" s="31"/>
    </row>
    <row r="41" spans="2:14">
      <c r="B41" s="15" t="s">
        <v>25</v>
      </c>
      <c r="C41" s="28">
        <f t="shared" si="22"/>
        <v>167434.85240940785</v>
      </c>
      <c r="D41" s="28">
        <f t="shared" si="22"/>
        <v>158276.66215916269</v>
      </c>
      <c r="E41" s="28">
        <f t="shared" si="22"/>
        <v>133330.58743235611</v>
      </c>
      <c r="F41" s="28">
        <f t="shared" si="22"/>
        <v>132647.20057845252</v>
      </c>
      <c r="G41" s="28">
        <f t="shared" si="22"/>
        <v>156654.02172149296</v>
      </c>
      <c r="H41" s="28">
        <f t="shared" si="22"/>
        <v>211499.69617554522</v>
      </c>
      <c r="I41" s="28">
        <f t="shared" si="22"/>
        <v>132643.22380875613</v>
      </c>
      <c r="J41" s="28">
        <f t="shared" si="22"/>
        <v>136172.21224087034</v>
      </c>
      <c r="K41" s="28">
        <f t="shared" ref="K41" si="24">K13+K23+K31</f>
        <v>164537.17760923295</v>
      </c>
      <c r="L41" s="31"/>
    </row>
    <row r="42" spans="2:14">
      <c r="B42" s="15"/>
      <c r="C42" s="17"/>
      <c r="D42" s="17"/>
      <c r="E42" s="17"/>
      <c r="F42" s="17"/>
      <c r="G42" s="17"/>
      <c r="H42" s="17"/>
      <c r="I42" s="17"/>
      <c r="J42" s="17"/>
      <c r="K42" s="17"/>
      <c r="L42" s="31"/>
    </row>
    <row r="43" spans="2:14">
      <c r="B43" s="18" t="s">
        <v>32</v>
      </c>
      <c r="C43" s="17">
        <f>C44+C45</f>
        <v>6617190.1031660754</v>
      </c>
      <c r="D43" s="17">
        <f>D44+D45</f>
        <v>6679861.2501291102</v>
      </c>
      <c r="E43" s="17">
        <f>E44+E45</f>
        <v>6944584.6823019516</v>
      </c>
      <c r="F43" s="17">
        <f>F44+F45</f>
        <v>7030618.4545403505</v>
      </c>
      <c r="G43" s="17">
        <f>G44+G45</f>
        <v>7346798.4496702282</v>
      </c>
      <c r="H43" s="17">
        <f t="shared" ref="H43:J43" si="25">H44+H45</f>
        <v>7477045.6376931975</v>
      </c>
      <c r="I43" s="17">
        <f t="shared" si="25"/>
        <v>7489500.2172633018</v>
      </c>
      <c r="J43" s="17">
        <f t="shared" si="25"/>
        <v>7533589.398049009</v>
      </c>
      <c r="K43" s="17">
        <f t="shared" ref="K43" si="26">K44+K45</f>
        <v>7775594.8600864531</v>
      </c>
      <c r="L43" s="31"/>
    </row>
    <row r="44" spans="2:14">
      <c r="B44" s="15" t="s">
        <v>33</v>
      </c>
      <c r="C44" s="29">
        <v>5347165.6845225049</v>
      </c>
      <c r="D44" s="29">
        <v>5385806.9742479762</v>
      </c>
      <c r="E44" s="29">
        <v>5617440.9808985479</v>
      </c>
      <c r="F44" s="29">
        <v>5761805.444412089</v>
      </c>
      <c r="G44" s="29">
        <v>5916150.14875816</v>
      </c>
      <c r="H44" s="29">
        <v>5999152.6871130904</v>
      </c>
      <c r="I44" s="29">
        <v>6001968.5691629248</v>
      </c>
      <c r="J44" s="29">
        <v>6154708.0387712158</v>
      </c>
      <c r="K44" s="29">
        <v>6410775.654059832</v>
      </c>
      <c r="L44" s="31"/>
    </row>
    <row r="45" spans="2:14">
      <c r="B45" s="15" t="s">
        <v>34</v>
      </c>
      <c r="C45" s="29">
        <v>1270024.4186435707</v>
      </c>
      <c r="D45" s="29">
        <v>1294054.2758811337</v>
      </c>
      <c r="E45" s="29">
        <v>1327143.7014034039</v>
      </c>
      <c r="F45" s="29">
        <v>1268813.0101282613</v>
      </c>
      <c r="G45" s="29">
        <v>1430648.3009120685</v>
      </c>
      <c r="H45" s="29">
        <v>1477892.9505801068</v>
      </c>
      <c r="I45" s="29">
        <v>1487531.6481003775</v>
      </c>
      <c r="J45" s="29">
        <v>1378881.3592777932</v>
      </c>
      <c r="K45" s="29">
        <v>1364819.2060266214</v>
      </c>
      <c r="L45" s="31"/>
      <c r="M45" s="31"/>
      <c r="N45" s="31"/>
    </row>
    <row r="46" spans="2:14">
      <c r="B46" s="15"/>
      <c r="C46" s="17"/>
      <c r="D46" s="17"/>
      <c r="E46" s="17"/>
      <c r="F46" s="17"/>
      <c r="G46" s="17"/>
      <c r="H46" s="17"/>
      <c r="I46" s="17"/>
      <c r="J46" s="17"/>
      <c r="K46" s="17"/>
      <c r="L46" s="31"/>
      <c r="M46" s="31"/>
      <c r="N46" s="31"/>
    </row>
    <row r="47" spans="2:14">
      <c r="B47" s="11" t="s">
        <v>35</v>
      </c>
      <c r="C47" s="17">
        <f>C48+C49</f>
        <v>6617190.1031660745</v>
      </c>
      <c r="D47" s="17">
        <f>D48+D49</f>
        <v>6679861.2501291111</v>
      </c>
      <c r="E47" s="17">
        <f>E48+E49</f>
        <v>6944584.6823019525</v>
      </c>
      <c r="F47" s="17">
        <f>F48+F49</f>
        <v>7030618.4545403495</v>
      </c>
      <c r="G47" s="17">
        <f>G48+G49</f>
        <v>7346798.4496702282</v>
      </c>
      <c r="H47" s="17">
        <f t="shared" ref="H47:J47" si="27">H48+H49</f>
        <v>7477045.6376931984</v>
      </c>
      <c r="I47" s="17">
        <f t="shared" si="27"/>
        <v>7489500.2172633018</v>
      </c>
      <c r="J47" s="17">
        <f t="shared" si="27"/>
        <v>7533589.3980490081</v>
      </c>
      <c r="K47" s="17">
        <f t="shared" ref="K47" si="28">K48+K49</f>
        <v>7775594.8600864541</v>
      </c>
      <c r="L47" s="31"/>
    </row>
    <row r="48" spans="2:14">
      <c r="B48" s="15" t="s">
        <v>36</v>
      </c>
      <c r="C48" s="29">
        <v>6275026.7394746179</v>
      </c>
      <c r="D48" s="29">
        <v>6319730.7185530867</v>
      </c>
      <c r="E48" s="29">
        <v>6482003.9018053003</v>
      </c>
      <c r="F48" s="29">
        <v>6499275.1889398545</v>
      </c>
      <c r="G48" s="29">
        <v>6766447.8753046123</v>
      </c>
      <c r="H48" s="29">
        <v>6870184.886239606</v>
      </c>
      <c r="I48" s="29">
        <v>6899642.446456383</v>
      </c>
      <c r="J48" s="29">
        <v>7036865.4506624108</v>
      </c>
      <c r="K48" s="29">
        <v>7245123.2019160651</v>
      </c>
      <c r="L48" s="31"/>
      <c r="M48" s="31"/>
    </row>
    <row r="49" spans="2:13">
      <c r="B49" s="15" t="s">
        <v>37</v>
      </c>
      <c r="C49" s="29">
        <v>342163.36369145685</v>
      </c>
      <c r="D49" s="29">
        <v>360130.53157602472</v>
      </c>
      <c r="E49" s="29">
        <v>462580.78049665235</v>
      </c>
      <c r="F49" s="29">
        <v>531343.26560049527</v>
      </c>
      <c r="G49" s="29">
        <v>580350.57436561596</v>
      </c>
      <c r="H49" s="29">
        <v>606860.75145359198</v>
      </c>
      <c r="I49" s="29">
        <v>589857.77080691897</v>
      </c>
      <c r="J49" s="29">
        <v>496723.94738659734</v>
      </c>
      <c r="K49" s="29">
        <v>530471.65817038878</v>
      </c>
      <c r="L49" s="31"/>
      <c r="M49" s="31"/>
    </row>
    <row r="50" spans="2:13">
      <c r="B50" s="8"/>
      <c r="C50" s="19"/>
      <c r="D50" s="19"/>
      <c r="E50" s="19"/>
      <c r="F50" s="19"/>
      <c r="G50" s="19"/>
      <c r="H50" s="19"/>
      <c r="I50" s="19"/>
      <c r="J50" s="19"/>
      <c r="K50" s="19"/>
    </row>
    <row r="51" spans="2:13">
      <c r="B51" s="20"/>
      <c r="C51" s="21"/>
      <c r="D51" s="21"/>
      <c r="E51" s="21"/>
      <c r="F51" s="21"/>
      <c r="G51" s="21"/>
      <c r="H51" s="21"/>
      <c r="I51" s="12"/>
      <c r="J51" s="12"/>
      <c r="K51" s="12"/>
    </row>
    <row r="52" spans="2:13">
      <c r="B52" s="11" t="s">
        <v>38</v>
      </c>
      <c r="C52" s="22"/>
      <c r="D52" s="22"/>
      <c r="E52" s="22"/>
      <c r="F52" s="22"/>
      <c r="G52" s="22"/>
      <c r="H52" s="21"/>
      <c r="I52" s="12"/>
      <c r="J52" s="12"/>
      <c r="K52" s="12"/>
    </row>
    <row r="53" spans="2:13">
      <c r="B53" s="20" t="s">
        <v>39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</row>
    <row r="54" spans="2:13">
      <c r="B54" s="20" t="s">
        <v>40</v>
      </c>
      <c r="C54" s="34">
        <v>0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</row>
    <row r="55" spans="2:13" s="43" customFormat="1">
      <c r="B55" s="42"/>
      <c r="C55" s="42"/>
      <c r="D55" s="42"/>
      <c r="E55" s="42"/>
      <c r="F55" s="42"/>
      <c r="G55" s="47"/>
      <c r="H55" s="47"/>
      <c r="I55" s="48"/>
      <c r="J55" s="48"/>
      <c r="K55" s="48"/>
      <c r="L55" s="46"/>
    </row>
    <row r="56" spans="2:13" s="43" customFormat="1">
      <c r="B56" s="20" t="s">
        <v>43</v>
      </c>
      <c r="C56" s="42"/>
      <c r="D56" s="42"/>
      <c r="E56" s="42"/>
      <c r="F56" s="42"/>
      <c r="G56" s="44"/>
      <c r="H56" s="44"/>
      <c r="I56" s="44"/>
      <c r="J56" s="44"/>
      <c r="K56" s="44"/>
      <c r="L56" s="46"/>
    </row>
    <row r="57" spans="2:13">
      <c r="B57" s="69" t="s">
        <v>53</v>
      </c>
      <c r="C57" s="69"/>
      <c r="D57" s="69"/>
      <c r="E57" s="69"/>
      <c r="F57" s="69"/>
      <c r="G57" s="69"/>
      <c r="H57" s="69"/>
      <c r="I57" s="69"/>
      <c r="J57" s="69"/>
      <c r="K57" s="35"/>
    </row>
    <row r="58" spans="2:13" s="53" customFormat="1" ht="14.65" customHeight="1">
      <c r="B58" s="67" t="s">
        <v>58</v>
      </c>
      <c r="C58" s="67"/>
      <c r="D58" s="67"/>
      <c r="E58" s="67"/>
      <c r="F58" s="67"/>
      <c r="G58" s="67"/>
      <c r="H58" s="67"/>
      <c r="I58" s="67"/>
      <c r="J58" s="67"/>
      <c r="K58" s="61"/>
      <c r="L58" s="52"/>
    </row>
    <row r="59" spans="2:13" s="55" customFormat="1" ht="14.65" customHeight="1">
      <c r="B59" s="67" t="s">
        <v>59</v>
      </c>
      <c r="C59" s="67"/>
      <c r="D59" s="67"/>
      <c r="E59" s="67"/>
      <c r="F59" s="67"/>
      <c r="G59" s="67"/>
      <c r="H59" s="67"/>
      <c r="I59" s="67"/>
      <c r="J59" s="67"/>
      <c r="K59" s="61"/>
      <c r="L59" s="54"/>
    </row>
    <row r="60" spans="2:13">
      <c r="B60" s="65"/>
      <c r="C60" s="65"/>
      <c r="D60" s="65"/>
      <c r="E60" s="65"/>
      <c r="F60" s="65"/>
      <c r="G60" s="65"/>
      <c r="H60" s="65"/>
      <c r="I60" s="65"/>
      <c r="J60" s="65"/>
      <c r="K60" s="59"/>
    </row>
    <row r="61" spans="2:13">
      <c r="B61" s="26"/>
      <c r="C61" s="26"/>
      <c r="D61" s="26"/>
      <c r="E61" s="26"/>
      <c r="F61" s="26"/>
      <c r="G61" s="25"/>
      <c r="H61" s="25"/>
      <c r="I61" s="25"/>
      <c r="J61" s="25"/>
      <c r="K61" s="25"/>
    </row>
    <row r="62" spans="2:13">
      <c r="B62" s="26"/>
      <c r="C62" s="26"/>
      <c r="D62" s="26"/>
      <c r="E62" s="26"/>
      <c r="F62" s="26"/>
      <c r="G62" s="25"/>
      <c r="H62" s="25"/>
      <c r="I62" s="25"/>
      <c r="J62" s="25"/>
      <c r="K62" s="25"/>
    </row>
    <row r="63" spans="2:13">
      <c r="B63" s="27"/>
      <c r="C63" s="27"/>
      <c r="D63" s="27"/>
      <c r="E63" s="27"/>
      <c r="F63" s="27"/>
    </row>
  </sheetData>
  <mergeCells count="4">
    <mergeCell ref="B58:J58"/>
    <mergeCell ref="B59:J59"/>
    <mergeCell ref="B60:J60"/>
    <mergeCell ref="B57:J57"/>
  </mergeCells>
  <pageMargins left="0.25" right="0.25" top="0.75" bottom="0.75" header="0.3" footer="0.3"/>
  <pageSetup paperSize="9" scale="72" orientation="landscape" r:id="rId1"/>
  <ignoredErrors>
    <ignoredError sqref="C36:K37 C39:K39" unlockedFormula="1"/>
    <ignoredError sqref="C38:K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63"/>
  <sheetViews>
    <sheetView topLeftCell="A53" zoomScale="80" zoomScaleNormal="80" workbookViewId="0">
      <selection activeCell="D2" sqref="D2"/>
    </sheetView>
  </sheetViews>
  <sheetFormatPr defaultColWidth="9.140625" defaultRowHeight="14.45"/>
  <cols>
    <col min="1" max="1" width="0.85546875" style="6" customWidth="1"/>
    <col min="2" max="2" width="54.28515625" style="2" customWidth="1"/>
    <col min="3" max="11" width="15.7109375" style="2" customWidth="1"/>
    <col min="12" max="12" width="13.28515625" style="30" bestFit="1" customWidth="1"/>
    <col min="13" max="16384" width="9.140625" style="6"/>
  </cols>
  <sheetData>
    <row r="1" spans="2:11">
      <c r="G1" s="3"/>
      <c r="H1" s="3"/>
      <c r="I1" s="4"/>
      <c r="J1" s="4" t="s">
        <v>0</v>
      </c>
      <c r="K1" s="5" t="s">
        <v>1</v>
      </c>
    </row>
    <row r="2" spans="2:11">
      <c r="B2" s="51" t="s">
        <v>60</v>
      </c>
      <c r="C2" s="7"/>
      <c r="D2" s="7"/>
      <c r="E2" s="7"/>
      <c r="F2" s="7"/>
      <c r="G2" s="3"/>
      <c r="H2" s="3"/>
      <c r="I2" s="4"/>
      <c r="J2" s="4" t="s">
        <v>3</v>
      </c>
      <c r="K2" s="5" t="str">
        <f>'1. General Govt'!K2</f>
        <v>Q4 2025</v>
      </c>
    </row>
    <row r="3" spans="2:11">
      <c r="B3" s="8" t="s">
        <v>5</v>
      </c>
      <c r="C3" s="20"/>
      <c r="D3" s="20"/>
      <c r="E3" s="20"/>
      <c r="F3" s="20"/>
      <c r="G3" s="3"/>
      <c r="H3" s="3"/>
      <c r="I3" s="4"/>
      <c r="J3" s="4" t="s">
        <v>6</v>
      </c>
      <c r="K3" s="5" t="s">
        <v>7</v>
      </c>
    </row>
    <row r="4" spans="2:11">
      <c r="B4" s="8"/>
      <c r="C4" s="9" t="s">
        <v>8</v>
      </c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  <c r="J4" s="9" t="s">
        <v>15</v>
      </c>
      <c r="K4" s="9" t="s">
        <v>16</v>
      </c>
    </row>
    <row r="5" spans="2:11">
      <c r="B5" s="7" t="s">
        <v>17</v>
      </c>
      <c r="C5" s="7"/>
      <c r="D5" s="7"/>
      <c r="E5" s="7"/>
      <c r="F5" s="7"/>
      <c r="G5" s="10"/>
      <c r="H5" s="10"/>
      <c r="I5" s="10"/>
      <c r="J5" s="10"/>
      <c r="K5" s="10"/>
    </row>
    <row r="6" spans="2:11">
      <c r="B6" s="11" t="s">
        <v>18</v>
      </c>
      <c r="C6" s="11"/>
      <c r="D6" s="11"/>
      <c r="E6" s="11"/>
      <c r="F6" s="11"/>
      <c r="G6" s="12"/>
      <c r="H6" s="12"/>
      <c r="I6" s="12"/>
      <c r="J6" s="12"/>
      <c r="K6" s="12"/>
    </row>
    <row r="7" spans="2:11">
      <c r="B7" s="13" t="s">
        <v>19</v>
      </c>
      <c r="C7" s="14">
        <f>C8+C9+C11+C12+C13</f>
        <v>6280069.9423408927</v>
      </c>
      <c r="D7" s="14">
        <f t="shared" ref="D7:F7" si="0">D8+D9+D11+D12+D13</f>
        <v>6352648.4763166131</v>
      </c>
      <c r="E7" s="14">
        <f t="shared" si="0"/>
        <v>6653009.3191229496</v>
      </c>
      <c r="F7" s="14">
        <f t="shared" si="0"/>
        <v>6736232.3029083842</v>
      </c>
      <c r="G7" s="14">
        <f>G8+G9+G11+G12+G13</f>
        <v>7023503.5998523841</v>
      </c>
      <c r="H7" s="14">
        <f t="shared" ref="H7" si="1">H8+H9+H11+H12+H13</f>
        <v>7152200.6633249698</v>
      </c>
      <c r="I7" s="14">
        <f>I8+I9+I11+I12+I13</f>
        <v>7201393.9251622027</v>
      </c>
      <c r="J7" s="14">
        <f>J8+J9+J11+J12+J13</f>
        <v>7256298.1334593371</v>
      </c>
      <c r="K7" s="14">
        <f>K8+K9+K11+K12+K13</f>
        <v>7517996.8594531501</v>
      </c>
    </row>
    <row r="8" spans="2:11" ht="15.6">
      <c r="B8" s="49" t="s">
        <v>57</v>
      </c>
      <c r="C8" s="1">
        <f>'1. General Govt'!C8+'2. Non Fin. Pub. Corp'!C8+'3. Fin. Pub. Corp.'!C8</f>
        <v>5210164.327337048</v>
      </c>
      <c r="D8" s="1">
        <f>'1. General Govt'!D8+'2. Non Fin. Pub. Corp'!D8+'3. Fin. Pub. Corp.'!D8</f>
        <v>5232911.5927709322</v>
      </c>
      <c r="E8" s="1">
        <f>'1. General Govt'!E8+'2. Non Fin. Pub. Corp'!E8+'3. Fin. Pub. Corp.'!E8</f>
        <v>5303259.7533759959</v>
      </c>
      <c r="F8" s="1">
        <f>'1. General Govt'!F8+'2. Non Fin. Pub. Corp'!F8+'3. Fin. Pub. Corp.'!F8</f>
        <v>5252627.5910970001</v>
      </c>
      <c r="G8" s="1">
        <f>'1. General Govt'!G8+'2. Non Fin. Pub. Corp'!G8+'3. Fin. Pub. Corp.'!G8</f>
        <v>5438087.4736626986</v>
      </c>
      <c r="H8" s="1">
        <f>'1. General Govt'!H8+'2. Non Fin. Pub. Corp'!H8+'3. Fin. Pub. Corp.'!H8</f>
        <v>5522317.7654744955</v>
      </c>
      <c r="I8" s="1">
        <f>'1. General Govt'!I8+'2. Non Fin. Pub. Corp'!I8+'3. Fin. Pub. Corp.'!I8</f>
        <v>5748867.0275122384</v>
      </c>
      <c r="J8" s="1">
        <f>'1. General Govt'!J8+'2. Non Fin. Pub. Corp'!J8+'3. Fin. Pub. Corp.'!J8</f>
        <v>5807344.4986248948</v>
      </c>
      <c r="K8" s="1">
        <f>'1. General Govt'!K8+'2. Non Fin. Pub. Corp'!K8+'3. Fin. Pub. Corp.'!K8</f>
        <v>6066352.4777943445</v>
      </c>
    </row>
    <row r="9" spans="2:11">
      <c r="B9" s="15" t="s">
        <v>21</v>
      </c>
      <c r="C9" s="1">
        <f>'1. General Govt'!C9+'2. Non Fin. Pub. Corp'!C9+'3. Fin. Pub. Corp.'!C9</f>
        <v>383767.67280414788</v>
      </c>
      <c r="D9" s="1">
        <f>'1. General Govt'!D9+'2. Non Fin. Pub. Corp'!D9+'3. Fin. Pub. Corp.'!D9</f>
        <v>556369.51910307817</v>
      </c>
      <c r="E9" s="1">
        <f>'1. General Govt'!E9+'2. Non Fin. Pub. Corp'!E9+'3. Fin. Pub. Corp.'!E9</f>
        <v>853098.63108276669</v>
      </c>
      <c r="F9" s="1">
        <f>'1. General Govt'!F9+'2. Non Fin. Pub. Corp'!F9+'3. Fin. Pub. Corp.'!F9</f>
        <v>1082346.7255446448</v>
      </c>
      <c r="G9" s="1">
        <f>'1. General Govt'!G9+'2. Non Fin. Pub. Corp'!G9+'3. Fin. Pub. Corp.'!G9</f>
        <v>1089677.357146621</v>
      </c>
      <c r="H9" s="1">
        <f>'1. General Govt'!H9+'2. Non Fin. Pub. Corp'!H9+'3. Fin. Pub. Corp.'!H9</f>
        <v>1079454.4792707213</v>
      </c>
      <c r="I9" s="1">
        <f>'1. General Govt'!I9+'2. Non Fin. Pub. Corp'!I9+'3. Fin. Pub. Corp.'!I9</f>
        <v>990071.3349821982</v>
      </c>
      <c r="J9" s="1">
        <f>'1. General Govt'!J9+'2. Non Fin. Pub. Corp'!J9+'3. Fin. Pub. Corp.'!J9</f>
        <v>943315.42057046073</v>
      </c>
      <c r="K9" s="1">
        <f>'1. General Govt'!K9+'2. Non Fin. Pub. Corp'!K9+'3. Fin. Pub. Corp.'!K9</f>
        <v>942529.9926657764</v>
      </c>
    </row>
    <row r="10" spans="2:11" ht="15">
      <c r="B10" s="37" t="s">
        <v>22</v>
      </c>
      <c r="C10" s="36">
        <f>'1. General Govt'!C10+'2. Non Fin. Pub. Corp'!C10+'3. Fin. Pub. Corp.'!C10</f>
        <v>-467.65058499999998</v>
      </c>
      <c r="D10" s="36">
        <f>'1. General Govt'!D10+'2. Non Fin. Pub. Corp'!D10+'3. Fin. Pub. Corp.'!D10</f>
        <v>-1056.67419</v>
      </c>
      <c r="E10" s="36">
        <f>'1. General Govt'!E10+'2. Non Fin. Pub. Corp'!E10+'3. Fin. Pub. Corp.'!E10</f>
        <v>-1281.831244</v>
      </c>
      <c r="F10" s="36">
        <f>'1. General Govt'!F10+'2. Non Fin. Pub. Corp'!F10+'3. Fin. Pub. Corp.'!F10</f>
        <v>-1123.9928910000001</v>
      </c>
      <c r="G10" s="36">
        <f>'1. General Govt'!G10+'2. Non Fin. Pub. Corp'!G10+'3. Fin. Pub. Corp.'!G10</f>
        <v>-1566.6576749999999</v>
      </c>
      <c r="H10" s="36">
        <f>'1. General Govt'!H10+'2. Non Fin. Pub. Corp'!H10+'3. Fin. Pub. Corp.'!H10</f>
        <v>-2026.297525</v>
      </c>
      <c r="I10" s="36">
        <f>'1. General Govt'!I10+'2. Non Fin. Pub. Corp'!I10+'3. Fin. Pub. Corp.'!I10</f>
        <v>-1780.661977</v>
      </c>
      <c r="J10" s="36">
        <f>'1. General Govt'!J10+'2. Non Fin. Pub. Corp'!J10+'3. Fin. Pub. Corp.'!J10</f>
        <v>-2114.4457940000002</v>
      </c>
      <c r="K10" s="36">
        <f>'1. General Govt'!K10+'2. Non Fin. Pub. Corp'!K10+'3. Fin. Pub. Corp.'!K10</f>
        <v>-2160.7840649999998</v>
      </c>
    </row>
    <row r="11" spans="2:11">
      <c r="B11" s="15" t="s">
        <v>23</v>
      </c>
      <c r="C11" s="1">
        <f>'1. General Govt'!C11+'2. Non Fin. Pub. Corp'!C11+'3. Fin. Pub. Corp.'!C11</f>
        <v>474827.39399656467</v>
      </c>
      <c r="D11" s="1">
        <f>'1. General Govt'!D11+'2. Non Fin. Pub. Corp'!D11+'3. Fin. Pub. Corp.'!D11</f>
        <v>370689.18453802739</v>
      </c>
      <c r="E11" s="1">
        <f>'1. General Govt'!E11+'2. Non Fin. Pub. Corp'!E11+'3. Fin. Pub. Corp.'!E11</f>
        <v>320788.23110058397</v>
      </c>
      <c r="F11" s="1">
        <f>'1. General Govt'!F11+'2. Non Fin. Pub. Corp'!F11+'3. Fin. Pub. Corp.'!F11</f>
        <v>227086.81312757803</v>
      </c>
      <c r="G11" s="1">
        <f>'1. General Govt'!G11+'2. Non Fin. Pub. Corp'!G11+'3. Fin. Pub. Corp.'!G11</f>
        <v>294369.39412859792</v>
      </c>
      <c r="H11" s="1">
        <f>'1. General Govt'!H11+'2. Non Fin. Pub. Corp'!H11+'3. Fin. Pub. Corp.'!H11</f>
        <v>293553.87610918115</v>
      </c>
      <c r="I11" s="1">
        <f>'1. General Govt'!I11+'2. Non Fin. Pub. Corp'!I11+'3. Fin. Pub. Corp.'!I11</f>
        <v>283236.99836422293</v>
      </c>
      <c r="J11" s="1">
        <f>'1. General Govt'!J11+'2. Non Fin. Pub. Corp'!J11+'3. Fin. Pub. Corp.'!J11</f>
        <v>324082.48099048791</v>
      </c>
      <c r="K11" s="1">
        <f>'1. General Govt'!K11+'2. Non Fin. Pub. Corp'!K11+'3. Fin. Pub. Corp.'!K11</f>
        <v>298764.57690975198</v>
      </c>
    </row>
    <row r="12" spans="2:11">
      <c r="B12" s="15" t="s">
        <v>24</v>
      </c>
      <c r="C12" s="1">
        <f>'1. General Govt'!C12+'2. Non Fin. Pub. Corp'!C12+'3. Fin. Pub. Corp.'!C12</f>
        <v>0</v>
      </c>
      <c r="D12" s="1">
        <f>'1. General Govt'!D12+'2. Non Fin. Pub. Corp'!D12+'3. Fin. Pub. Corp.'!D12</f>
        <v>0</v>
      </c>
      <c r="E12" s="1">
        <f>'1. General Govt'!E12+'2. Non Fin. Pub. Corp'!E12+'3. Fin. Pub. Corp.'!E12</f>
        <v>0</v>
      </c>
      <c r="F12" s="1">
        <f>'1. General Govt'!F12+'2. Non Fin. Pub. Corp'!F12+'3. Fin. Pub. Corp.'!F12</f>
        <v>0</v>
      </c>
      <c r="G12" s="1">
        <f>'1. General Govt'!G12+'2. Non Fin. Pub. Corp'!G12+'3. Fin. Pub. Corp.'!G12</f>
        <v>0</v>
      </c>
      <c r="H12" s="1">
        <f>'1. General Govt'!H12+'2. Non Fin. Pub. Corp'!H12+'3. Fin. Pub. Corp.'!H12</f>
        <v>0</v>
      </c>
      <c r="I12" s="1">
        <f>'1. General Govt'!I12+'2. Non Fin. Pub. Corp'!I12+'3. Fin. Pub. Corp.'!I12</f>
        <v>0</v>
      </c>
      <c r="J12" s="1">
        <f>'1. General Govt'!J12+'2. Non Fin. Pub. Corp'!J12+'3. Fin. Pub. Corp.'!J12</f>
        <v>0</v>
      </c>
      <c r="K12" s="1">
        <f>'1. General Govt'!K12+'2. Non Fin. Pub. Corp'!K12+'3. Fin. Pub. Corp.'!K12</f>
        <v>0</v>
      </c>
    </row>
    <row r="13" spans="2:11">
      <c r="B13" s="15" t="s">
        <v>25</v>
      </c>
      <c r="C13" s="1">
        <f>'1. General Govt'!C13+'2. Non Fin. Pub. Corp'!C13+'3. Fin. Pub. Corp.'!C13</f>
        <v>211310.54820313241</v>
      </c>
      <c r="D13" s="1">
        <f>'1. General Govt'!D13+'2. Non Fin. Pub. Corp'!D13+'3. Fin. Pub. Corp.'!D13</f>
        <v>192678.17990457569</v>
      </c>
      <c r="E13" s="1">
        <f>'1. General Govt'!E13+'2. Non Fin. Pub. Corp'!E13+'3. Fin. Pub. Corp.'!E13</f>
        <v>175862.70356360276</v>
      </c>
      <c r="F13" s="1">
        <f>'1. General Govt'!F13+'2. Non Fin. Pub. Corp'!F13+'3. Fin. Pub. Corp.'!F13</f>
        <v>174171.17313916131</v>
      </c>
      <c r="G13" s="1">
        <f>'1. General Govt'!G13+'2. Non Fin. Pub. Corp'!G13+'3. Fin. Pub. Corp.'!G13</f>
        <v>201369.37491446664</v>
      </c>
      <c r="H13" s="1">
        <f>'1. General Govt'!H13+'2. Non Fin. Pub. Corp'!H13+'3. Fin. Pub. Corp.'!H13</f>
        <v>256874.54247057138</v>
      </c>
      <c r="I13" s="1">
        <f>'1. General Govt'!I13+'2. Non Fin. Pub. Corp'!I13+'3. Fin. Pub. Corp.'!I13</f>
        <v>179218.56430354255</v>
      </c>
      <c r="J13" s="1">
        <f>'1. General Govt'!J13+'2. Non Fin. Pub. Corp'!J13+'3. Fin. Pub. Corp.'!J13</f>
        <v>181555.73327349327</v>
      </c>
      <c r="K13" s="1">
        <f>'1. General Govt'!K13+'2. Non Fin. Pub. Corp'!K13+'3. Fin. Pub. Corp.'!K13</f>
        <v>210349.81208327826</v>
      </c>
    </row>
    <row r="14" spans="2:11">
      <c r="B14" s="13" t="s">
        <v>26</v>
      </c>
      <c r="C14" s="14">
        <f>C15+C24</f>
        <v>9566772.3216357958</v>
      </c>
      <c r="D14" s="14">
        <f t="shared" ref="D14:F14" si="2">D15+D24</f>
        <v>9654435.2434593737</v>
      </c>
      <c r="E14" s="14">
        <f t="shared" si="2"/>
        <v>9914602.0945941843</v>
      </c>
      <c r="F14" s="14">
        <f t="shared" si="2"/>
        <v>9876955.7262252066</v>
      </c>
      <c r="G14" s="14">
        <f>G15+G24</f>
        <v>10211781.645748561</v>
      </c>
      <c r="H14" s="14">
        <f t="shared" ref="H14:J14" si="3">H15+H24</f>
        <v>10527931.558474785</v>
      </c>
      <c r="I14" s="14">
        <f>I15+I24</f>
        <v>10524546.464435849</v>
      </c>
      <c r="J14" s="14">
        <f t="shared" si="3"/>
        <v>10815086.225471113</v>
      </c>
      <c r="K14" s="14">
        <f t="shared" ref="K14" si="4">K15+K24</f>
        <v>11146930.493520217</v>
      </c>
    </row>
    <row r="15" spans="2:11">
      <c r="B15" s="13" t="s">
        <v>27</v>
      </c>
      <c r="C15" s="14">
        <f t="shared" ref="C15:F15" si="5">C16+C17+C20+C22+C23</f>
        <v>826938.34159820527</v>
      </c>
      <c r="D15" s="14">
        <f t="shared" si="5"/>
        <v>721273.06300462945</v>
      </c>
      <c r="E15" s="14">
        <f t="shared" si="5"/>
        <v>872771.87103151623</v>
      </c>
      <c r="F15" s="14">
        <f t="shared" si="5"/>
        <v>951156.29469685548</v>
      </c>
      <c r="G15" s="14">
        <f>G16+G17+G20+G22+G23</f>
        <v>992144.16533102386</v>
      </c>
      <c r="H15" s="14">
        <f t="shared" ref="H15:J15" si="6">H16+H17+H20+H22+H23</f>
        <v>1035680.4318866559</v>
      </c>
      <c r="I15" s="14">
        <f>I16+I17+I20+I22+I23</f>
        <v>966731.30593332509</v>
      </c>
      <c r="J15" s="14">
        <f t="shared" si="6"/>
        <v>1088467.5021140915</v>
      </c>
      <c r="K15" s="14">
        <f t="shared" ref="K15" si="7">K16+K17+K20+K22+K23</f>
        <v>1098796.8518075831</v>
      </c>
    </row>
    <row r="16" spans="2:11" ht="15.6">
      <c r="B16" s="49" t="s">
        <v>57</v>
      </c>
      <c r="C16" s="1">
        <f>'1. General Govt'!C16+'2. Non Fin. Pub. Corp'!C16+'3. Fin. Pub. Corp.'!C16</f>
        <v>24451.439645199</v>
      </c>
      <c r="D16" s="1">
        <f>'1. General Govt'!D16+'2. Non Fin. Pub. Corp'!D16+'3. Fin. Pub. Corp.'!D16</f>
        <v>22552.125525256</v>
      </c>
      <c r="E16" s="1">
        <f>'1. General Govt'!E16+'2. Non Fin. Pub. Corp'!E16+'3. Fin. Pub. Corp.'!E16</f>
        <v>12443.579248887001</v>
      </c>
      <c r="F16" s="1">
        <f>'1. General Govt'!F16+'2. Non Fin. Pub. Corp'!F16+'3. Fin. Pub. Corp.'!F16</f>
        <v>12286.337225677</v>
      </c>
      <c r="G16" s="1">
        <f>'1. General Govt'!G16+'2. Non Fin. Pub. Corp'!G16+'3. Fin. Pub. Corp.'!G16</f>
        <v>9743.6228283639994</v>
      </c>
      <c r="H16" s="1">
        <f>'1. General Govt'!H16+'2. Non Fin. Pub. Corp'!H16+'3. Fin. Pub. Corp.'!H16</f>
        <v>8003.2969879820002</v>
      </c>
      <c r="I16" s="1">
        <f>'1. General Govt'!I16+'2. Non Fin. Pub. Corp'!I16+'3. Fin. Pub. Corp.'!I16</f>
        <v>9161.1232487590005</v>
      </c>
      <c r="J16" s="1">
        <f>'1. General Govt'!J16+'2. Non Fin. Pub. Corp'!J16+'3. Fin. Pub. Corp.'!J16</f>
        <v>8719.9538535030006</v>
      </c>
      <c r="K16" s="1">
        <f>'1. General Govt'!K16+'2. Non Fin. Pub. Corp'!K16+'3. Fin. Pub. Corp.'!K16</f>
        <v>8111.1861157939993</v>
      </c>
    </row>
    <row r="17" spans="2:11">
      <c r="B17" s="15" t="s">
        <v>21</v>
      </c>
      <c r="C17" s="1">
        <f>'1. General Govt'!C17+'2. Non Fin. Pub. Corp'!C17+'3. Fin. Pub. Corp.'!C17</f>
        <v>621305.39128382388</v>
      </c>
      <c r="D17" s="1">
        <f>'1. General Govt'!D17+'2. Non Fin. Pub. Corp'!D17+'3. Fin. Pub. Corp.'!D17</f>
        <v>513724.74651002203</v>
      </c>
      <c r="E17" s="1">
        <f>'1. General Govt'!E17+'2. Non Fin. Pub. Corp'!E17+'3. Fin. Pub. Corp.'!E17</f>
        <v>654735.49203487206</v>
      </c>
      <c r="F17" s="1">
        <f>'1. General Govt'!F17+'2. Non Fin. Pub. Corp'!F17+'3. Fin. Pub. Corp.'!F17</f>
        <v>696108.90722309751</v>
      </c>
      <c r="G17" s="1">
        <f>'1. General Govt'!G17+'2. Non Fin. Pub. Corp'!G17+'3. Fin. Pub. Corp.'!G17</f>
        <v>757197.66389780282</v>
      </c>
      <c r="H17" s="1">
        <f>'1. General Govt'!H17+'2. Non Fin. Pub. Corp'!H17+'3. Fin. Pub. Corp.'!H17</f>
        <v>802408.93959260569</v>
      </c>
      <c r="I17" s="1">
        <f>'1. General Govt'!I17+'2. Non Fin. Pub. Corp'!I17+'3. Fin. Pub. Corp.'!I17</f>
        <v>721739.70996064355</v>
      </c>
      <c r="J17" s="1">
        <f>'1. General Govt'!J17+'2. Non Fin. Pub. Corp'!J17+'3. Fin. Pub. Corp.'!J17</f>
        <v>838454.95557931624</v>
      </c>
      <c r="K17" s="1">
        <f>'1. General Govt'!K17+'2. Non Fin. Pub. Corp'!K17+'3. Fin. Pub. Corp.'!K17</f>
        <v>841621.45158867259</v>
      </c>
    </row>
    <row r="18" spans="2:11" ht="15">
      <c r="B18" s="37" t="s">
        <v>22</v>
      </c>
      <c r="C18" s="36">
        <f>'1. General Govt'!C18+'2. Non Fin. Pub. Corp'!C18+'3. Fin. Pub. Corp.'!C18</f>
        <v>71.690105000000003</v>
      </c>
      <c r="D18" s="36">
        <f>'1. General Govt'!D18+'2. Non Fin. Pub. Corp'!D18+'3. Fin. Pub. Corp.'!D18</f>
        <v>3.0749930000000001</v>
      </c>
      <c r="E18" s="36">
        <f>'1. General Govt'!E18+'2. Non Fin. Pub. Corp'!E18+'3. Fin. Pub. Corp.'!E18</f>
        <v>-120.006028</v>
      </c>
      <c r="F18" s="36">
        <f>'1. General Govt'!F18+'2. Non Fin. Pub. Corp'!F18+'3. Fin. Pub. Corp.'!F18</f>
        <v>-589.994328</v>
      </c>
      <c r="G18" s="36">
        <f>'1. General Govt'!G18+'2. Non Fin. Pub. Corp'!G18+'3. Fin. Pub. Corp.'!G18</f>
        <v>-620.14423699999998</v>
      </c>
      <c r="H18" s="36">
        <f>'1. General Govt'!H18+'2. Non Fin. Pub. Corp'!H18+'3. Fin. Pub. Corp.'!H18</f>
        <v>-418.80858799999999</v>
      </c>
      <c r="I18" s="36">
        <f>'1. General Govt'!I18+'2. Non Fin. Pub. Corp'!I18+'3. Fin. Pub. Corp.'!I18</f>
        <v>-108.04254299999999</v>
      </c>
      <c r="J18" s="36">
        <f>'1. General Govt'!J18+'2. Non Fin. Pub. Corp'!J18+'3. Fin. Pub. Corp.'!J18</f>
        <v>-594.67370600000004</v>
      </c>
      <c r="K18" s="36">
        <f>'1. General Govt'!K18+'2. Non Fin. Pub. Corp'!K18+'3. Fin. Pub. Corp.'!K18</f>
        <v>-339.37122399999998</v>
      </c>
    </row>
    <row r="19" spans="2:11" ht="15">
      <c r="B19" s="37" t="s">
        <v>28</v>
      </c>
      <c r="C19" s="36">
        <f>'1. General Govt'!C19+'2. Non Fin. Pub. Corp'!C19+'3. Fin. Pub. Corp.'!C19</f>
        <v>98115.043145096221</v>
      </c>
      <c r="D19" s="36">
        <f>'1. General Govt'!D19+'2. Non Fin. Pub. Corp'!D19+'3. Fin. Pub. Corp.'!D19</f>
        <v>106784.33161354144</v>
      </c>
      <c r="E19" s="36">
        <f>'1. General Govt'!E19+'2. Non Fin. Pub. Corp'!E19+'3. Fin. Pub. Corp.'!E19</f>
        <v>100687.6648050752</v>
      </c>
      <c r="F19" s="36">
        <f>'1. General Govt'!F19+'2. Non Fin. Pub. Corp'!F19+'3. Fin. Pub. Corp.'!F19</f>
        <v>107915.88523589421</v>
      </c>
      <c r="G19" s="36">
        <f>'1. General Govt'!G19+'2. Non Fin. Pub. Corp'!G19+'3. Fin. Pub. Corp.'!G19</f>
        <v>107929.41065640497</v>
      </c>
      <c r="H19" s="36">
        <f>'1. General Govt'!H19+'2. Non Fin. Pub. Corp'!H19+'3. Fin. Pub. Corp.'!H19</f>
        <v>113940.45231735001</v>
      </c>
      <c r="I19" s="36">
        <f>'1. General Govt'!I19+'2. Non Fin. Pub. Corp'!I19+'3. Fin. Pub. Corp.'!I19</f>
        <v>117631.28614231595</v>
      </c>
      <c r="J19" s="36">
        <f>'1. General Govt'!J19+'2. Non Fin. Pub. Corp'!J19+'3. Fin. Pub. Corp.'!J19</f>
        <v>116095.16889493681</v>
      </c>
      <c r="K19" s="36">
        <f>'1. General Govt'!K19+'2. Non Fin. Pub. Corp'!K19+'3. Fin. Pub. Corp.'!K19</f>
        <v>128220.861461243</v>
      </c>
    </row>
    <row r="20" spans="2:11">
      <c r="B20" s="15" t="s">
        <v>23</v>
      </c>
      <c r="C20" s="1">
        <f>'1. General Govt'!C20+'2. Non Fin. Pub. Corp'!C20+'3. Fin. Pub. Corp.'!C20</f>
        <v>181181.51066918246</v>
      </c>
      <c r="D20" s="1">
        <f>'1. General Govt'!D20+'2. Non Fin. Pub. Corp'!D20+'3. Fin. Pub. Corp.'!D20</f>
        <v>184996.19096935142</v>
      </c>
      <c r="E20" s="1">
        <f>'1. General Govt'!E20+'2. Non Fin. Pub. Corp'!E20+'3. Fin. Pub. Corp.'!E20</f>
        <v>205592.79974775709</v>
      </c>
      <c r="F20" s="1">
        <f>'1. General Govt'!F20+'2. Non Fin. Pub. Corp'!F20+'3. Fin. Pub. Corp.'!F20</f>
        <v>242761.05024808098</v>
      </c>
      <c r="G20" s="1">
        <f>'1. General Govt'!G20+'2. Non Fin. Pub. Corp'!G20+'3. Fin. Pub. Corp.'!G20</f>
        <v>225202.87860485702</v>
      </c>
      <c r="H20" s="1">
        <f>'1. General Govt'!H20+'2. Non Fin. Pub. Corp'!H20+'3. Fin. Pub. Corp.'!H20</f>
        <v>225268.19530606817</v>
      </c>
      <c r="I20" s="1">
        <f>'1. General Govt'!I20+'2. Non Fin. Pub. Corp'!I20+'3. Fin. Pub. Corp.'!I20</f>
        <v>235830.47272392258</v>
      </c>
      <c r="J20" s="1">
        <f>'1. General Govt'!J20+'2. Non Fin. Pub. Corp'!J20+'3. Fin. Pub. Corp.'!J20</f>
        <v>241292.59268127236</v>
      </c>
      <c r="K20" s="1">
        <f>'1. General Govt'!K20+'2. Non Fin. Pub. Corp'!K20+'3. Fin. Pub. Corp.'!K20</f>
        <v>249064.21410311642</v>
      </c>
    </row>
    <row r="21" spans="2:11" ht="15">
      <c r="B21" s="37" t="s">
        <v>28</v>
      </c>
      <c r="C21" s="36">
        <f>'1. General Govt'!C21+'2. Non Fin. Pub. Corp'!C21+'3. Fin. Pub. Corp.'!C21</f>
        <v>14690.759932152034</v>
      </c>
      <c r="D21" s="36">
        <f>'1. General Govt'!D21+'2. Non Fin. Pub. Corp'!D21+'3. Fin. Pub. Corp.'!D21</f>
        <v>8238.4501175974547</v>
      </c>
      <c r="E21" s="36">
        <f>'1. General Govt'!E21+'2. Non Fin. Pub. Corp'!E21+'3. Fin. Pub. Corp.'!E21</f>
        <v>11309.525544727941</v>
      </c>
      <c r="F21" s="36">
        <f>'1. General Govt'!F21+'2. Non Fin. Pub. Corp'!F21+'3. Fin. Pub. Corp.'!F21</f>
        <v>10498.271389459</v>
      </c>
      <c r="G21" s="36">
        <f>'1. General Govt'!G21+'2. Non Fin. Pub. Corp'!G21+'3. Fin. Pub. Corp.'!G21</f>
        <v>10472.757483153011</v>
      </c>
      <c r="H21" s="36">
        <f>'1. General Govt'!H21+'2. Non Fin. Pub. Corp'!H21+'3. Fin. Pub. Corp.'!H21</f>
        <v>10819.7479350923</v>
      </c>
      <c r="I21" s="36">
        <f>'1. General Govt'!I21+'2. Non Fin. Pub. Corp'!I21+'3. Fin. Pub. Corp.'!I21</f>
        <v>11337.661168157265</v>
      </c>
      <c r="J21" s="36">
        <f>'1. General Govt'!J21+'2. Non Fin. Pub. Corp'!J21+'3. Fin. Pub. Corp.'!J21</f>
        <v>10982.524967686719</v>
      </c>
      <c r="K21" s="36">
        <f>'1. General Govt'!K21+'2. Non Fin. Pub. Corp'!K21+'3. Fin. Pub. Corp.'!K21</f>
        <v>13160.612050241001</v>
      </c>
    </row>
    <row r="22" spans="2:11">
      <c r="B22" s="15" t="s">
        <v>24</v>
      </c>
      <c r="C22" s="1">
        <f>'1. General Govt'!C22+'2. Non Fin. Pub. Corp'!C22+'3. Fin. Pub. Corp.'!C22</f>
        <v>0</v>
      </c>
      <c r="D22" s="1">
        <f>'1. General Govt'!D22+'2. Non Fin. Pub. Corp'!D22+'3. Fin. Pub. Corp.'!D22</f>
        <v>0</v>
      </c>
      <c r="E22" s="1">
        <f>'1. General Govt'!E22+'2. Non Fin. Pub. Corp'!E22+'3. Fin. Pub. Corp.'!E22</f>
        <v>0</v>
      </c>
      <c r="F22" s="1">
        <f>'1. General Govt'!F22+'2. Non Fin. Pub. Corp'!F22+'3. Fin. Pub. Corp.'!F22</f>
        <v>0</v>
      </c>
      <c r="G22" s="1">
        <f>'1. General Govt'!G22+'2. Non Fin. Pub. Corp'!G22+'3. Fin. Pub. Corp.'!G22</f>
        <v>0</v>
      </c>
      <c r="H22" s="1">
        <f>'1. General Govt'!H22+'2. Non Fin. Pub. Corp'!H22+'3. Fin. Pub. Corp.'!H22</f>
        <v>0</v>
      </c>
      <c r="I22" s="1">
        <f>'1. General Govt'!I22+'2. Non Fin. Pub. Corp'!I22+'3. Fin. Pub. Corp.'!I22</f>
        <v>0</v>
      </c>
      <c r="J22" s="1">
        <f>'1. General Govt'!J22+'2. Non Fin. Pub. Corp'!J22+'3. Fin. Pub. Corp.'!J22</f>
        <v>0</v>
      </c>
      <c r="K22" s="1">
        <f>'1. General Govt'!K22+'2. Non Fin. Pub. Corp'!K22+'3. Fin. Pub. Corp.'!K22</f>
        <v>0</v>
      </c>
    </row>
    <row r="23" spans="2:11">
      <c r="B23" s="15" t="s">
        <v>25</v>
      </c>
      <c r="C23" s="1">
        <f>'1. General Govt'!C23+'2. Non Fin. Pub. Corp'!C23+'3. Fin. Pub. Corp.'!C23</f>
        <v>0</v>
      </c>
      <c r="D23" s="1">
        <f>'1. General Govt'!D23+'2. Non Fin. Pub. Corp'!D23+'3. Fin. Pub. Corp.'!D23</f>
        <v>0</v>
      </c>
      <c r="E23" s="1">
        <f>'1. General Govt'!E23+'2. Non Fin. Pub. Corp'!E23+'3. Fin. Pub. Corp.'!E23</f>
        <v>0</v>
      </c>
      <c r="F23" s="1">
        <f>'1. General Govt'!F23+'2. Non Fin. Pub. Corp'!F23+'3. Fin. Pub. Corp.'!F23</f>
        <v>0</v>
      </c>
      <c r="G23" s="1">
        <f>'1. General Govt'!G23+'2. Non Fin. Pub. Corp'!G23+'3. Fin. Pub. Corp.'!G23</f>
        <v>0</v>
      </c>
      <c r="H23" s="1">
        <f>'1. General Govt'!H23+'2. Non Fin. Pub. Corp'!H23+'3. Fin. Pub. Corp.'!H23</f>
        <v>0</v>
      </c>
      <c r="I23" s="1">
        <f>'1. General Govt'!I23+'2. Non Fin. Pub. Corp'!I23+'3. Fin. Pub. Corp.'!I23</f>
        <v>0</v>
      </c>
      <c r="J23" s="1">
        <f>'1. General Govt'!J23+'2. Non Fin. Pub. Corp'!J23+'3. Fin. Pub. Corp.'!J23</f>
        <v>0</v>
      </c>
      <c r="K23" s="1">
        <f>'1. General Govt'!K23+'2. Non Fin. Pub. Corp'!K23+'3. Fin. Pub. Corp.'!K23</f>
        <v>0</v>
      </c>
    </row>
    <row r="24" spans="2:11">
      <c r="B24" s="13" t="s">
        <v>29</v>
      </c>
      <c r="C24" s="14">
        <f t="shared" ref="C24:F24" si="8">C25+C26+C27+C29+C30+C31</f>
        <v>8739833.9800375905</v>
      </c>
      <c r="D24" s="14">
        <f t="shared" si="8"/>
        <v>8933162.180454744</v>
      </c>
      <c r="E24" s="14">
        <f t="shared" si="8"/>
        <v>9041830.223562669</v>
      </c>
      <c r="F24" s="14">
        <f t="shared" si="8"/>
        <v>8925799.4315283503</v>
      </c>
      <c r="G24" s="14">
        <f>G25+G26+G27+G29+G30+G31</f>
        <v>9219637.4804175366</v>
      </c>
      <c r="H24" s="14">
        <f t="shared" ref="H24:J24" si="9">H25+H26+H27+H29+H30+H31</f>
        <v>9492251.1265881285</v>
      </c>
      <c r="I24" s="14">
        <f>I25+I26+I27+I29+I30+I31</f>
        <v>9557815.1585025247</v>
      </c>
      <c r="J24" s="14">
        <f t="shared" si="9"/>
        <v>9726618.7233570218</v>
      </c>
      <c r="K24" s="14">
        <f t="shared" ref="K24" si="10">K25+K26+K27+K29+K30+K31</f>
        <v>10048133.641712634</v>
      </c>
    </row>
    <row r="25" spans="2:11">
      <c r="B25" s="15" t="s">
        <v>30</v>
      </c>
      <c r="C25" s="1">
        <f>'1. General Govt'!C25+'2. Non Fin. Pub. Corp'!C25+'3. Fin. Pub. Corp.'!C25</f>
        <v>133309.783</v>
      </c>
      <c r="D25" s="1">
        <f>'1. General Govt'!D25+'2. Non Fin. Pub. Corp'!D25+'3. Fin. Pub. Corp.'!D25</f>
        <v>135357.372</v>
      </c>
      <c r="E25" s="1">
        <f>'1. General Govt'!E25+'2. Non Fin. Pub. Corp'!E25+'3. Fin. Pub. Corp.'!E25</f>
        <v>138743.01199999999</v>
      </c>
      <c r="F25" s="1">
        <f>'1. General Govt'!F25+'2. Non Fin. Pub. Corp'!F25+'3. Fin. Pub. Corp.'!F25</f>
        <v>132060.80300000001</v>
      </c>
      <c r="G25" s="1">
        <f>'1. General Govt'!G25+'2. Non Fin. Pub. Corp'!G25+'3. Fin. Pub. Corp.'!G25</f>
        <v>135605.984</v>
      </c>
      <c r="H25" s="1">
        <f>'1. General Govt'!H25+'2. Non Fin. Pub. Corp'!H25+'3. Fin. Pub. Corp.'!H25</f>
        <v>141421.55900000001</v>
      </c>
      <c r="I25" s="1">
        <f>'1. General Govt'!I25+'2. Non Fin. Pub. Corp'!I25+'3. Fin. Pub. Corp.'!I25</f>
        <v>143460.78200000001</v>
      </c>
      <c r="J25" s="1">
        <f>'1. General Govt'!J25+'2. Non Fin. Pub. Corp'!J25+'3. Fin. Pub. Corp.'!J25</f>
        <v>147122.9</v>
      </c>
      <c r="K25" s="1">
        <f>'1. General Govt'!K25+'2. Non Fin. Pub. Corp'!K25+'3. Fin. Pub. Corp.'!K25</f>
        <v>147495.59299999999</v>
      </c>
    </row>
    <row r="26" spans="2:11" ht="15.6">
      <c r="B26" s="49" t="s">
        <v>57</v>
      </c>
      <c r="C26" s="1">
        <f>'1. General Govt'!C26+'2. Non Fin. Pub. Corp'!C26+'3. Fin. Pub. Corp.'!C26</f>
        <v>7462.4670829879997</v>
      </c>
      <c r="D26" s="1">
        <f>'1. General Govt'!D26+'2. Non Fin. Pub. Corp'!D26+'3. Fin. Pub. Corp.'!D26</f>
        <v>7314.8384202400002</v>
      </c>
      <c r="E26" s="1">
        <f>'1. General Govt'!E26+'2. Non Fin. Pub. Corp'!E26+'3. Fin. Pub. Corp.'!E26</f>
        <v>7293.7337916979995</v>
      </c>
      <c r="F26" s="1">
        <f>'1. General Govt'!F26+'2. Non Fin. Pub. Corp'!F26+'3. Fin. Pub. Corp.'!F26</f>
        <v>6818.9829868080005</v>
      </c>
      <c r="G26" s="1">
        <f>'1. General Govt'!G26+'2. Non Fin. Pub. Corp'!G26+'3. Fin. Pub. Corp.'!G26</f>
        <v>6869.4661469790008</v>
      </c>
      <c r="H26" s="1">
        <f>'1. General Govt'!H26+'2. Non Fin. Pub. Corp'!H26+'3. Fin. Pub. Corp.'!H26</f>
        <v>7054.7045417690006</v>
      </c>
      <c r="I26" s="1">
        <f>'1. General Govt'!I26+'2. Non Fin. Pub. Corp'!I26+'3. Fin. Pub. Corp.'!I26</f>
        <v>6975.3053260900006</v>
      </c>
      <c r="J26" s="1">
        <f>'1. General Govt'!J26+'2. Non Fin. Pub. Corp'!J26+'3. Fin. Pub. Corp.'!J26</f>
        <v>6768.3240815399995</v>
      </c>
      <c r="K26" s="1">
        <f>'1. General Govt'!K26+'2. Non Fin. Pub. Corp'!K26+'3. Fin. Pub. Corp.'!K26</f>
        <v>6841.1951837079996</v>
      </c>
    </row>
    <row r="27" spans="2:11">
      <c r="B27" s="15" t="s">
        <v>21</v>
      </c>
      <c r="C27" s="1">
        <f>'1. General Govt'!C27+'2. Non Fin. Pub. Corp'!C27+'3. Fin. Pub. Corp.'!C27</f>
        <v>7117038.6033961922</v>
      </c>
      <c r="D27" s="1">
        <f>'1. General Govt'!D27+'2. Non Fin. Pub. Corp'!D27+'3. Fin. Pub. Corp.'!D27</f>
        <v>7317763.0017909911</v>
      </c>
      <c r="E27" s="1">
        <f>'1. General Govt'!E27+'2. Non Fin. Pub. Corp'!E27+'3. Fin. Pub. Corp.'!E27</f>
        <v>7323452.9014669135</v>
      </c>
      <c r="F27" s="1">
        <f>'1. General Govt'!F27+'2. Non Fin. Pub. Corp'!F27+'3. Fin. Pub. Corp.'!F27</f>
        <v>7277085.7637656545</v>
      </c>
      <c r="G27" s="1">
        <f>'1. General Govt'!G27+'2. Non Fin. Pub. Corp'!G27+'3. Fin. Pub. Corp.'!G27</f>
        <v>7469623.5615142789</v>
      </c>
      <c r="H27" s="1">
        <f>'1. General Govt'!H27+'2. Non Fin. Pub. Corp'!H27+'3. Fin. Pub. Corp.'!H27</f>
        <v>7677389.0433373302</v>
      </c>
      <c r="I27" s="1">
        <f>'1. General Govt'!I27+'2. Non Fin. Pub. Corp'!I27+'3. Fin. Pub. Corp.'!I27</f>
        <v>7718168.9997910252</v>
      </c>
      <c r="J27" s="1">
        <f>'1. General Govt'!J27+'2. Non Fin. Pub. Corp'!J27+'3. Fin. Pub. Corp.'!J27</f>
        <v>7818429.5926446868</v>
      </c>
      <c r="K27" s="1">
        <f>'1. General Govt'!K27+'2. Non Fin. Pub. Corp'!K27+'3. Fin. Pub. Corp.'!K27</f>
        <v>7988572.3507778924</v>
      </c>
    </row>
    <row r="28" spans="2:11" ht="15">
      <c r="B28" s="37" t="s">
        <v>22</v>
      </c>
      <c r="C28" s="36">
        <f>'1. General Govt'!C28+'2. Non Fin. Pub. Corp'!C28+'3. Fin. Pub. Corp.'!C28</f>
        <v>-5374.1365340000002</v>
      </c>
      <c r="D28" s="36">
        <f>'1. General Govt'!D28+'2. Non Fin. Pub. Corp'!D28+'3. Fin. Pub. Corp.'!D28</f>
        <v>-5189.2907510000005</v>
      </c>
      <c r="E28" s="36">
        <f>'1. General Govt'!E28+'2. Non Fin. Pub. Corp'!E28+'3. Fin. Pub. Corp.'!E28</f>
        <v>-7008.102159</v>
      </c>
      <c r="F28" s="36">
        <f>'1. General Govt'!F28+'2. Non Fin. Pub. Corp'!F28+'3. Fin. Pub. Corp.'!F28</f>
        <v>-7397.5726919999997</v>
      </c>
      <c r="G28" s="36">
        <f>'1. General Govt'!G28+'2. Non Fin. Pub. Corp'!G28+'3. Fin. Pub. Corp.'!G28</f>
        <v>-6914.5759289999996</v>
      </c>
      <c r="H28" s="36">
        <f>'1. General Govt'!H28+'2. Non Fin. Pub. Corp'!H28+'3. Fin. Pub. Corp.'!H28</f>
        <v>-9888.9222150000005</v>
      </c>
      <c r="I28" s="36">
        <f>'1. General Govt'!I28+'2. Non Fin. Pub. Corp'!I28+'3. Fin. Pub. Corp.'!I28</f>
        <v>-10733.117195000001</v>
      </c>
      <c r="J28" s="36">
        <f>'1. General Govt'!J28+'2. Non Fin. Pub. Corp'!J28+'3. Fin. Pub. Corp.'!J28</f>
        <v>-6778.1345380000002</v>
      </c>
      <c r="K28" s="36">
        <f>'1. General Govt'!K28+'2. Non Fin. Pub. Corp'!K28+'3. Fin. Pub. Corp.'!K28</f>
        <v>-554.36748699999998</v>
      </c>
    </row>
    <row r="29" spans="2:11">
      <c r="B29" s="15" t="s">
        <v>23</v>
      </c>
      <c r="C29" s="1">
        <f>'1. General Govt'!C29+'2. Non Fin. Pub. Corp'!C29+'3. Fin. Pub. Corp.'!C29</f>
        <v>1481998.2018982631</v>
      </c>
      <c r="D29" s="1">
        <f>'1. General Govt'!D29+'2. Non Fin. Pub. Corp'!D29+'3. Fin. Pub. Corp.'!D29</f>
        <v>1472702.049316596</v>
      </c>
      <c r="E29" s="1">
        <f>'1. General Govt'!E29+'2. Non Fin. Pub. Corp'!E29+'3. Fin. Pub. Corp.'!E29</f>
        <v>1572315.7296959923</v>
      </c>
      <c r="F29" s="1">
        <f>'1. General Govt'!F29+'2. Non Fin. Pub. Corp'!F29+'3. Fin. Pub. Corp.'!F29</f>
        <v>1509808.9843825884</v>
      </c>
      <c r="G29" s="1">
        <f>'1. General Govt'!G29+'2. Non Fin. Pub. Corp'!G29+'3. Fin. Pub. Corp.'!G29</f>
        <v>1607513.5889266373</v>
      </c>
      <c r="H29" s="1">
        <f>'1. General Govt'!H29+'2. Non Fin. Pub. Corp'!H29+'3. Fin. Pub. Corp.'!H29</f>
        <v>1666360.9651873247</v>
      </c>
      <c r="I29" s="1">
        <f>'1. General Govt'!I29+'2. Non Fin. Pub. Corp'!I29+'3. Fin. Pub. Corp.'!I29</f>
        <v>1689185.1869226615</v>
      </c>
      <c r="J29" s="1">
        <f>'1. General Govt'!J29+'2. Non Fin. Pub. Corp'!J29+'3. Fin. Pub. Corp.'!J29</f>
        <v>1754273.0011970613</v>
      </c>
      <c r="K29" s="1">
        <f>'1. General Govt'!K29+'2. Non Fin. Pub. Corp'!K29+'3. Fin. Pub. Corp.'!K29</f>
        <v>1905199.7071673425</v>
      </c>
    </row>
    <row r="30" spans="2:11">
      <c r="B30" s="15" t="s">
        <v>24</v>
      </c>
      <c r="C30" s="1">
        <f>'1. General Govt'!C30+'2. Non Fin. Pub. Corp'!C30+'3. Fin. Pub. Corp.'!C30</f>
        <v>0</v>
      </c>
      <c r="D30" s="1">
        <f>'1. General Govt'!D30+'2. Non Fin. Pub. Corp'!D30+'3. Fin. Pub. Corp.'!D30</f>
        <v>0</v>
      </c>
      <c r="E30" s="1">
        <f>'1. General Govt'!E30+'2. Non Fin. Pub. Corp'!E30+'3. Fin. Pub. Corp.'!E30</f>
        <v>0</v>
      </c>
      <c r="F30" s="1">
        <f>'1. General Govt'!F30+'2. Non Fin. Pub. Corp'!F30+'3. Fin. Pub. Corp.'!F30</f>
        <v>0</v>
      </c>
      <c r="G30" s="1">
        <f>'1. General Govt'!G30+'2. Non Fin. Pub. Corp'!G30+'3. Fin. Pub. Corp.'!G30</f>
        <v>0</v>
      </c>
      <c r="H30" s="1">
        <f>'1. General Govt'!H30+'2. Non Fin. Pub. Corp'!H30+'3. Fin. Pub. Corp.'!H30</f>
        <v>0</v>
      </c>
      <c r="I30" s="1">
        <f>'1. General Govt'!I30+'2. Non Fin. Pub. Corp'!I30+'3. Fin. Pub. Corp.'!I30</f>
        <v>0</v>
      </c>
      <c r="J30" s="1">
        <f>'1. General Govt'!J30+'2. Non Fin. Pub. Corp'!J30+'3. Fin. Pub. Corp.'!J30</f>
        <v>0</v>
      </c>
      <c r="K30" s="1">
        <f>'1. General Govt'!K30+'2. Non Fin. Pub. Corp'!K30+'3. Fin. Pub. Corp.'!K30</f>
        <v>0</v>
      </c>
    </row>
    <row r="31" spans="2:11">
      <c r="B31" s="15" t="s">
        <v>25</v>
      </c>
      <c r="C31" s="1">
        <f>'1. General Govt'!C31+'2. Non Fin. Pub. Corp'!C31+'3. Fin. Pub. Corp.'!C31</f>
        <v>24.924660146604403</v>
      </c>
      <c r="D31" s="1">
        <f>'1. General Govt'!D31+'2. Non Fin. Pub. Corp'!D31+'3. Fin. Pub. Corp.'!D31</f>
        <v>24.918926917556099</v>
      </c>
      <c r="E31" s="1">
        <f>'1. General Govt'!E31+'2. Non Fin. Pub. Corp'!E31+'3. Fin. Pub. Corp.'!E31</f>
        <v>24.846608064149201</v>
      </c>
      <c r="F31" s="1">
        <f>'1. General Govt'!F31+'2. Non Fin. Pub. Corp'!F31+'3. Fin. Pub. Corp.'!F31</f>
        <v>24.897393299575199</v>
      </c>
      <c r="G31" s="1">
        <f>'1. General Govt'!G31+'2. Non Fin. Pub. Corp'!G31+'3. Fin. Pub. Corp.'!G31</f>
        <v>24.8798296416747</v>
      </c>
      <c r="H31" s="1">
        <f>'1. General Govt'!H31+'2. Non Fin. Pub. Corp'!H31+'3. Fin. Pub. Corp.'!H31</f>
        <v>24.854521704573003</v>
      </c>
      <c r="I31" s="1">
        <f>'1. General Govt'!I31+'2. Non Fin. Pub. Corp'!I31+'3. Fin. Pub. Corp.'!I31</f>
        <v>24.884462747342997</v>
      </c>
      <c r="J31" s="1">
        <f>'1. General Govt'!J31+'2. Non Fin. Pub. Corp'!J31+'3. Fin. Pub. Corp.'!J31</f>
        <v>24.905433735093599</v>
      </c>
      <c r="K31" s="1">
        <f>'1. General Govt'!K31+'2. Non Fin. Pub. Corp'!K31+'3. Fin. Pub. Corp.'!K31</f>
        <v>24.795583690943999</v>
      </c>
    </row>
    <row r="32" spans="2:11">
      <c r="B32" s="13" t="s">
        <v>31</v>
      </c>
      <c r="C32" s="16">
        <f t="shared" ref="C32:F32" si="11">C33+C34+C35+C38+C40+C41</f>
        <v>15846842.263976689</v>
      </c>
      <c r="D32" s="16">
        <f t="shared" si="11"/>
        <v>16007083.719775988</v>
      </c>
      <c r="E32" s="16">
        <f t="shared" si="11"/>
        <v>16567611.413717134</v>
      </c>
      <c r="F32" s="16">
        <f t="shared" si="11"/>
        <v>16613188.02913359</v>
      </c>
      <c r="G32" s="16">
        <f>G33+G34+G35+G38+G40+G41</f>
        <v>17235285.245600946</v>
      </c>
      <c r="H32" s="16">
        <f t="shared" ref="H32" si="12">H33+H34+H35+H38+H40+H41</f>
        <v>17680132.221799754</v>
      </c>
      <c r="I32" s="16">
        <f>I33+I34+I35+I38+I40+I41</f>
        <v>17725940.389598053</v>
      </c>
      <c r="J32" s="16">
        <f>J33+J34+J35+J38+J40+J41</f>
        <v>18071384.35893045</v>
      </c>
      <c r="K32" s="16">
        <f>K33+K34+K35+K38+K40+K41</f>
        <v>18664927.352973368</v>
      </c>
    </row>
    <row r="33" spans="2:11">
      <c r="B33" s="15" t="s">
        <v>30</v>
      </c>
      <c r="C33" s="28">
        <f t="shared" ref="C33:F33" si="13">C25</f>
        <v>133309.783</v>
      </c>
      <c r="D33" s="28">
        <f t="shared" si="13"/>
        <v>135357.372</v>
      </c>
      <c r="E33" s="28">
        <f t="shared" si="13"/>
        <v>138743.01199999999</v>
      </c>
      <c r="F33" s="28">
        <f t="shared" si="13"/>
        <v>132060.80300000001</v>
      </c>
      <c r="G33" s="28">
        <f>G25</f>
        <v>135605.984</v>
      </c>
      <c r="H33" s="28">
        <f t="shared" ref="H33:J33" si="14">H25</f>
        <v>141421.55900000001</v>
      </c>
      <c r="I33" s="28">
        <f t="shared" si="14"/>
        <v>143460.78200000001</v>
      </c>
      <c r="J33" s="28">
        <f t="shared" si="14"/>
        <v>147122.9</v>
      </c>
      <c r="K33" s="28">
        <f t="shared" ref="K33" si="15">K25</f>
        <v>147495.59299999999</v>
      </c>
    </row>
    <row r="34" spans="2:11" ht="15.6">
      <c r="B34" s="49" t="s">
        <v>57</v>
      </c>
      <c r="C34" s="28">
        <f t="shared" ref="C34:F36" si="16">C8+C16+C26</f>
        <v>5242078.2340652347</v>
      </c>
      <c r="D34" s="28">
        <f t="shared" si="16"/>
        <v>5262778.5567164281</v>
      </c>
      <c r="E34" s="28">
        <f t="shared" si="16"/>
        <v>5322997.0664165802</v>
      </c>
      <c r="F34" s="28">
        <f t="shared" si="16"/>
        <v>5271732.9113094853</v>
      </c>
      <c r="G34" s="28">
        <f>G8+G16+G26</f>
        <v>5454700.5626380416</v>
      </c>
      <c r="H34" s="28">
        <f t="shared" ref="H34:J36" si="17">H8+H16+H26</f>
        <v>5537375.7670042459</v>
      </c>
      <c r="I34" s="28">
        <f t="shared" si="17"/>
        <v>5765003.4560870873</v>
      </c>
      <c r="J34" s="28">
        <f t="shared" si="17"/>
        <v>5822832.7765599377</v>
      </c>
      <c r="K34" s="28">
        <f t="shared" ref="K34" si="18">K8+K16+K26</f>
        <v>6081304.8590938468</v>
      </c>
    </row>
    <row r="35" spans="2:11">
      <c r="B35" s="15" t="s">
        <v>21</v>
      </c>
      <c r="C35" s="28">
        <f t="shared" si="16"/>
        <v>8122111.6674841642</v>
      </c>
      <c r="D35" s="28">
        <f t="shared" si="16"/>
        <v>8387857.2674040915</v>
      </c>
      <c r="E35" s="28">
        <f t="shared" si="16"/>
        <v>8831287.0245845523</v>
      </c>
      <c r="F35" s="28">
        <f t="shared" si="16"/>
        <v>9055541.3965333961</v>
      </c>
      <c r="G35" s="28">
        <f>G9+G17+G27</f>
        <v>9316498.5825587027</v>
      </c>
      <c r="H35" s="28">
        <f t="shared" si="17"/>
        <v>9559252.4622006565</v>
      </c>
      <c r="I35" s="28">
        <f t="shared" si="17"/>
        <v>9429980.044733867</v>
      </c>
      <c r="J35" s="28">
        <f t="shared" si="17"/>
        <v>9600199.9687944632</v>
      </c>
      <c r="K35" s="28">
        <f t="shared" ref="K35" si="19">K9+K17+K27</f>
        <v>9772723.795032341</v>
      </c>
    </row>
    <row r="36" spans="2:11" ht="15">
      <c r="B36" s="37" t="s">
        <v>22</v>
      </c>
      <c r="C36" s="33">
        <f>C10+C18+C28</f>
        <v>-5770.0970139999999</v>
      </c>
      <c r="D36" s="33">
        <f t="shared" si="16"/>
        <v>-6242.889948</v>
      </c>
      <c r="E36" s="33">
        <f t="shared" si="16"/>
        <v>-8409.9394310000007</v>
      </c>
      <c r="F36" s="33">
        <f t="shared" si="16"/>
        <v>-9111.5599110000003</v>
      </c>
      <c r="G36" s="33">
        <f>G10+G18+G28</f>
        <v>-9101.3778409999995</v>
      </c>
      <c r="H36" s="33">
        <f>H10+H18+H28</f>
        <v>-12334.028328</v>
      </c>
      <c r="I36" s="33">
        <f>I10+I18+I28</f>
        <v>-12621.821715</v>
      </c>
      <c r="J36" s="33">
        <f t="shared" si="17"/>
        <v>-9487.2540380000009</v>
      </c>
      <c r="K36" s="33">
        <f t="shared" ref="K36" si="20">K10+K18+K28</f>
        <v>-3054.5227759999998</v>
      </c>
    </row>
    <row r="37" spans="2:11" ht="15">
      <c r="B37" s="37" t="s">
        <v>28</v>
      </c>
      <c r="C37" s="33">
        <f>C19</f>
        <v>98115.043145096221</v>
      </c>
      <c r="D37" s="33">
        <f t="shared" ref="D37:F37" si="21">D19</f>
        <v>106784.33161354144</v>
      </c>
      <c r="E37" s="33">
        <f t="shared" si="21"/>
        <v>100687.6648050752</v>
      </c>
      <c r="F37" s="33">
        <f t="shared" si="21"/>
        <v>107915.88523589421</v>
      </c>
      <c r="G37" s="33">
        <f>G19</f>
        <v>107929.41065640497</v>
      </c>
      <c r="H37" s="33">
        <f>H19</f>
        <v>113940.45231735001</v>
      </c>
      <c r="I37" s="33">
        <f>I19</f>
        <v>117631.28614231595</v>
      </c>
      <c r="J37" s="33">
        <f t="shared" ref="J37:K37" si="22">J19</f>
        <v>116095.16889493681</v>
      </c>
      <c r="K37" s="33">
        <f t="shared" si="22"/>
        <v>128220.861461243</v>
      </c>
    </row>
    <row r="38" spans="2:11">
      <c r="B38" s="15" t="s">
        <v>23</v>
      </c>
      <c r="C38" s="28">
        <f t="shared" ref="C38:F38" si="23">C11+C20+C29</f>
        <v>2138007.1065640105</v>
      </c>
      <c r="D38" s="28">
        <f t="shared" si="23"/>
        <v>2028387.4248239747</v>
      </c>
      <c r="E38" s="28">
        <f t="shared" si="23"/>
        <v>2098696.7605443336</v>
      </c>
      <c r="F38" s="28">
        <f t="shared" si="23"/>
        <v>1979656.8477582475</v>
      </c>
      <c r="G38" s="28">
        <f>G11+G20+G29</f>
        <v>2127085.8616600921</v>
      </c>
      <c r="H38" s="28">
        <f t="shared" ref="H38:J38" si="24">H11+H20+H29</f>
        <v>2185183.0366025739</v>
      </c>
      <c r="I38" s="28">
        <f t="shared" si="24"/>
        <v>2208252.6580108069</v>
      </c>
      <c r="J38" s="28">
        <f t="shared" si="24"/>
        <v>2319648.0748688215</v>
      </c>
      <c r="K38" s="28">
        <f t="shared" ref="K38" si="25">K11+K20+K29</f>
        <v>2453028.4981802111</v>
      </c>
    </row>
    <row r="39" spans="2:11" ht="15">
      <c r="B39" s="37" t="s">
        <v>28</v>
      </c>
      <c r="C39" s="33">
        <f t="shared" ref="C39:F39" si="26">+C21</f>
        <v>14690.759932152034</v>
      </c>
      <c r="D39" s="33">
        <f t="shared" si="26"/>
        <v>8238.4501175974547</v>
      </c>
      <c r="E39" s="33">
        <f t="shared" si="26"/>
        <v>11309.525544727941</v>
      </c>
      <c r="F39" s="33">
        <f t="shared" si="26"/>
        <v>10498.271389459</v>
      </c>
      <c r="G39" s="33">
        <f>+G21</f>
        <v>10472.757483153011</v>
      </c>
      <c r="H39" s="33">
        <f>+H21</f>
        <v>10819.7479350923</v>
      </c>
      <c r="I39" s="33">
        <f>+I21</f>
        <v>11337.661168157265</v>
      </c>
      <c r="J39" s="33">
        <f t="shared" ref="J39:K39" si="27">+J21</f>
        <v>10982.524967686719</v>
      </c>
      <c r="K39" s="33">
        <f t="shared" si="27"/>
        <v>13160.612050241001</v>
      </c>
    </row>
    <row r="40" spans="2:11">
      <c r="B40" s="15" t="s">
        <v>24</v>
      </c>
      <c r="C40" s="28">
        <f t="shared" ref="C40:F40" si="28">C30+C22+C12</f>
        <v>0</v>
      </c>
      <c r="D40" s="28">
        <f t="shared" si="28"/>
        <v>0</v>
      </c>
      <c r="E40" s="28">
        <f t="shared" si="28"/>
        <v>0</v>
      </c>
      <c r="F40" s="28">
        <f t="shared" si="28"/>
        <v>0</v>
      </c>
      <c r="G40" s="28">
        <f>G30+G22+G12</f>
        <v>0</v>
      </c>
      <c r="H40" s="28">
        <f t="shared" ref="H40:J40" si="29">H30+H22+H12</f>
        <v>0</v>
      </c>
      <c r="I40" s="28">
        <f t="shared" si="29"/>
        <v>0</v>
      </c>
      <c r="J40" s="28">
        <f t="shared" si="29"/>
        <v>0</v>
      </c>
      <c r="K40" s="28">
        <f t="shared" ref="K40" si="30">K30+K22+K12</f>
        <v>0</v>
      </c>
    </row>
    <row r="41" spans="2:11">
      <c r="B41" s="15" t="s">
        <v>25</v>
      </c>
      <c r="C41" s="28">
        <f t="shared" ref="C41:F41" si="31">C13+C23+C31</f>
        <v>211335.47286327902</v>
      </c>
      <c r="D41" s="28">
        <f t="shared" si="31"/>
        <v>192703.09883149326</v>
      </c>
      <c r="E41" s="28">
        <f t="shared" si="31"/>
        <v>175887.5501716669</v>
      </c>
      <c r="F41" s="28">
        <f t="shared" si="31"/>
        <v>174196.0705324609</v>
      </c>
      <c r="G41" s="28">
        <f>G13+G23+G31</f>
        <v>201394.2547441083</v>
      </c>
      <c r="H41" s="28">
        <f t="shared" ref="H41:J41" si="32">H13+H23+H31</f>
        <v>256899.39699227596</v>
      </c>
      <c r="I41" s="28">
        <f t="shared" si="32"/>
        <v>179243.44876628989</v>
      </c>
      <c r="J41" s="28">
        <f t="shared" si="32"/>
        <v>181580.63870722835</v>
      </c>
      <c r="K41" s="28">
        <f t="shared" ref="K41" si="33">K13+K23+K31</f>
        <v>210374.60766696921</v>
      </c>
    </row>
    <row r="42" spans="2:11">
      <c r="B42" s="8"/>
      <c r="C42" s="19"/>
      <c r="D42" s="19"/>
      <c r="E42" s="19"/>
      <c r="F42" s="19"/>
      <c r="G42" s="19"/>
      <c r="H42" s="19"/>
      <c r="I42" s="19"/>
      <c r="J42" s="19"/>
      <c r="K42" s="19"/>
    </row>
    <row r="43" spans="2:11">
      <c r="B43" s="15"/>
      <c r="C43" s="17"/>
      <c r="D43" s="17"/>
      <c r="E43" s="17"/>
      <c r="F43" s="17"/>
      <c r="G43" s="17"/>
      <c r="H43" s="17"/>
      <c r="I43" s="17"/>
      <c r="J43" s="17"/>
      <c r="K43" s="17"/>
    </row>
    <row r="44" spans="2:11">
      <c r="B44" s="18" t="s">
        <v>32</v>
      </c>
      <c r="C44" s="17">
        <f t="shared" ref="C44:F44" si="34">C45+C46</f>
        <v>15846842.262341505</v>
      </c>
      <c r="D44" s="17">
        <f t="shared" si="34"/>
        <v>16007083.720695395</v>
      </c>
      <c r="E44" s="17">
        <f t="shared" si="34"/>
        <v>16567611.41733595</v>
      </c>
      <c r="F44" s="17">
        <f t="shared" si="34"/>
        <v>16613188.032030933</v>
      </c>
      <c r="G44" s="17">
        <f>G45+G46</f>
        <v>17235285.241647869</v>
      </c>
      <c r="H44" s="17">
        <f t="shared" ref="H44:J44" si="35">H45+H46</f>
        <v>17680132.226425689</v>
      </c>
      <c r="I44" s="17">
        <f t="shared" si="35"/>
        <v>17725940.392683368</v>
      </c>
      <c r="J44" s="17">
        <f t="shared" si="35"/>
        <v>18071384.358280111</v>
      </c>
      <c r="K44" s="17">
        <f t="shared" ref="K44" si="36">K45+K46</f>
        <v>18664927.352973364</v>
      </c>
    </row>
    <row r="45" spans="2:11">
      <c r="B45" s="15" t="s">
        <v>33</v>
      </c>
      <c r="C45" s="29">
        <f>'1. General Govt'!C45+'2. Non Fin. Pub. Corp'!C44+'3. Fin. Pub. Corp.'!C44</f>
        <v>11589286.809686156</v>
      </c>
      <c r="D45" s="29">
        <f>'1. General Govt'!D45+'2. Non Fin. Pub. Corp'!D44+'3. Fin. Pub. Corp.'!D44</f>
        <v>11684274.882812258</v>
      </c>
      <c r="E45" s="29">
        <f>'1. General Govt'!E45+'2. Non Fin. Pub. Corp'!E44+'3. Fin. Pub. Corp.'!E44</f>
        <v>12058680.5432797</v>
      </c>
      <c r="F45" s="29">
        <f>'1. General Govt'!F45+'2. Non Fin. Pub. Corp'!F44+'3. Fin. Pub. Corp.'!F44</f>
        <v>12329629.253509128</v>
      </c>
      <c r="G45" s="29">
        <f>'1. General Govt'!G45+'2. Non Fin. Pub. Corp'!G44+'3. Fin. Pub. Corp.'!G44</f>
        <v>12597001.546439087</v>
      </c>
      <c r="H45" s="29">
        <f>'1. General Govt'!H45+'2. Non Fin. Pub. Corp'!H44+'3. Fin. Pub. Corp.'!H44</f>
        <v>12861238.182444736</v>
      </c>
      <c r="I45" s="29">
        <f>'1. General Govt'!I45+'2. Non Fin. Pub. Corp'!I44+'3. Fin. Pub. Corp.'!I44</f>
        <v>12977608.501461267</v>
      </c>
      <c r="J45" s="29">
        <f>'1. General Govt'!J45+'2. Non Fin. Pub. Corp'!J44+'3. Fin. Pub. Corp.'!J44</f>
        <v>13331910.511961546</v>
      </c>
      <c r="K45" s="29">
        <f>'1. General Govt'!K45+'2. Non Fin. Pub. Corp'!K44+'3. Fin. Pub. Corp.'!K44</f>
        <v>13783073.877543978</v>
      </c>
    </row>
    <row r="46" spans="2:11">
      <c r="B46" s="15" t="s">
        <v>34</v>
      </c>
      <c r="C46" s="29">
        <f>'1. General Govt'!C46+'2. Non Fin. Pub. Corp'!C45+'3. Fin. Pub. Corp.'!C45</f>
        <v>4257555.4526553489</v>
      </c>
      <c r="D46" s="29">
        <f>'1. General Govt'!D46+'2. Non Fin. Pub. Corp'!D45+'3. Fin. Pub. Corp.'!D45</f>
        <v>4322808.8378831381</v>
      </c>
      <c r="E46" s="29">
        <f>'1. General Govt'!E46+'2. Non Fin. Pub. Corp'!E45+'3. Fin. Pub. Corp.'!E45</f>
        <v>4508930.8740562508</v>
      </c>
      <c r="F46" s="29">
        <f>'1. General Govt'!F46+'2. Non Fin. Pub. Corp'!F45+'3. Fin. Pub. Corp.'!F45</f>
        <v>4283558.7785218041</v>
      </c>
      <c r="G46" s="29">
        <f>'1. General Govt'!G46+'2. Non Fin. Pub. Corp'!G45+'3. Fin. Pub. Corp.'!G45</f>
        <v>4638283.6952087833</v>
      </c>
      <c r="H46" s="29">
        <f>'1. General Govt'!H46+'2. Non Fin. Pub. Corp'!H45+'3. Fin. Pub. Corp.'!H45</f>
        <v>4818894.0439809524</v>
      </c>
      <c r="I46" s="29">
        <f>'1. General Govt'!I46+'2. Non Fin. Pub. Corp'!I45+'3. Fin. Pub. Corp.'!I45</f>
        <v>4748331.8912221007</v>
      </c>
      <c r="J46" s="29">
        <f>'1. General Govt'!J46+'2. Non Fin. Pub. Corp'!J45+'3. Fin. Pub. Corp.'!J45</f>
        <v>4739473.8463185644</v>
      </c>
      <c r="K46" s="29">
        <f>'1. General Govt'!K46+'2. Non Fin. Pub. Corp'!K45+'3. Fin. Pub. Corp.'!K45</f>
        <v>4881853.475429385</v>
      </c>
    </row>
    <row r="47" spans="2:11">
      <c r="B47" s="15"/>
      <c r="C47" s="17"/>
      <c r="D47" s="17"/>
      <c r="E47" s="17"/>
      <c r="F47" s="17"/>
      <c r="G47" s="17"/>
      <c r="H47" s="17"/>
      <c r="I47" s="17"/>
      <c r="J47" s="17"/>
      <c r="K47" s="17"/>
    </row>
    <row r="48" spans="2:11">
      <c r="B48" s="11" t="s">
        <v>35</v>
      </c>
      <c r="C48" s="17">
        <f t="shared" ref="C48:J48" si="37">C49+C50</f>
        <v>15846842.262341503</v>
      </c>
      <c r="D48" s="17">
        <f t="shared" si="37"/>
        <v>16007083.720695395</v>
      </c>
      <c r="E48" s="17">
        <f t="shared" si="37"/>
        <v>16567611.41733595</v>
      </c>
      <c r="F48" s="17">
        <f t="shared" si="37"/>
        <v>16613188.032030933</v>
      </c>
      <c r="G48" s="17">
        <f t="shared" si="37"/>
        <v>17235285.241647869</v>
      </c>
      <c r="H48" s="17">
        <f t="shared" si="37"/>
        <v>17680132.226425689</v>
      </c>
      <c r="I48" s="17">
        <f t="shared" si="37"/>
        <v>17725940.392683372</v>
      </c>
      <c r="J48" s="17">
        <f t="shared" si="37"/>
        <v>18071384.358280107</v>
      </c>
      <c r="K48" s="17">
        <f t="shared" ref="K48" si="38">K49+K50</f>
        <v>18664927.352973375</v>
      </c>
    </row>
    <row r="49" spans="2:16">
      <c r="B49" s="15" t="s">
        <v>36</v>
      </c>
      <c r="C49" s="29">
        <f>'1. General Govt'!C49+'2. Non Fin. Pub. Corp'!C48+'3. Fin. Pub. Corp.'!C48</f>
        <v>11873790.586404089</v>
      </c>
      <c r="D49" s="29">
        <f>'1. General Govt'!D49+'2. Non Fin. Pub. Corp'!D48+'3. Fin. Pub. Corp.'!D48</f>
        <v>12010264.630911261</v>
      </c>
      <c r="E49" s="29">
        <f>'1. General Govt'!E49+'2. Non Fin. Pub. Corp'!E48+'3. Fin. Pub. Corp.'!E48</f>
        <v>12323982.319245093</v>
      </c>
      <c r="F49" s="29">
        <f>'1. General Govt'!F49+'2. Non Fin. Pub. Corp'!F48+'3. Fin. Pub. Corp.'!F48</f>
        <v>12395721.988430081</v>
      </c>
      <c r="G49" s="29">
        <f>'1. General Govt'!G49+'2. Non Fin. Pub. Corp'!G48+'3. Fin. Pub. Corp.'!G48</f>
        <v>12785205.32760076</v>
      </c>
      <c r="H49" s="29">
        <f>'1. General Govt'!H49+'2. Non Fin. Pub. Corp'!H48+'3. Fin. Pub. Corp.'!H48</f>
        <v>13049479.204375008</v>
      </c>
      <c r="I49" s="29">
        <f>'1. General Govt'!I49+'2. Non Fin. Pub. Corp'!I48+'3. Fin. Pub. Corp.'!I48</f>
        <v>13162679.203190934</v>
      </c>
      <c r="J49" s="29">
        <f>'1. General Govt'!J49+'2. Non Fin. Pub. Corp'!J48+'3. Fin. Pub. Corp.'!J48</f>
        <v>13494250.781674599</v>
      </c>
      <c r="K49" s="29">
        <f>'1. General Govt'!K49+'2. Non Fin. Pub. Corp'!K48+'3. Fin. Pub. Corp.'!K48</f>
        <v>13972612.014841206</v>
      </c>
    </row>
    <row r="50" spans="2:16">
      <c r="B50" s="15" t="s">
        <v>37</v>
      </c>
      <c r="C50" s="29">
        <f>'1. General Govt'!C50+'2. Non Fin. Pub. Corp'!C49+'3. Fin. Pub. Corp.'!C49</f>
        <v>3973051.6759374151</v>
      </c>
      <c r="D50" s="29">
        <f>'1. General Govt'!D50+'2. Non Fin. Pub. Corp'!D49+'3. Fin. Pub. Corp.'!D49</f>
        <v>3996819.0897841346</v>
      </c>
      <c r="E50" s="29">
        <f>'1. General Govt'!E50+'2. Non Fin. Pub. Corp'!E49+'3. Fin. Pub. Corp.'!E49</f>
        <v>4243629.0980908582</v>
      </c>
      <c r="F50" s="29">
        <f>'1. General Govt'!F50+'2. Non Fin. Pub. Corp'!F49+'3. Fin. Pub. Corp.'!F49</f>
        <v>4217466.0436008507</v>
      </c>
      <c r="G50" s="29">
        <f>'1. General Govt'!G50+'2. Non Fin. Pub. Corp'!G49+'3. Fin. Pub. Corp.'!G49</f>
        <v>4450079.9140471108</v>
      </c>
      <c r="H50" s="29">
        <f>'1. General Govt'!H50+'2. Non Fin. Pub. Corp'!H49+'3. Fin. Pub. Corp.'!H49</f>
        <v>4630653.0220506806</v>
      </c>
      <c r="I50" s="29">
        <f>'1. General Govt'!I50+'2. Non Fin. Pub. Corp'!I49+'3. Fin. Pub. Corp.'!I49</f>
        <v>4563261.1894924361</v>
      </c>
      <c r="J50" s="29">
        <f>'1. General Govt'!J50+'2. Non Fin. Pub. Corp'!J49+'3. Fin. Pub. Corp.'!J49</f>
        <v>4577133.576605509</v>
      </c>
      <c r="K50" s="29">
        <f>'1. General Govt'!K50+'2. Non Fin. Pub. Corp'!K49+'3. Fin. Pub. Corp.'!K49</f>
        <v>4692315.3381321682</v>
      </c>
    </row>
    <row r="51" spans="2:16">
      <c r="B51" s="8"/>
      <c r="C51" s="19"/>
      <c r="D51" s="19"/>
      <c r="E51" s="19"/>
      <c r="F51" s="19"/>
      <c r="G51" s="19"/>
      <c r="H51" s="19"/>
      <c r="I51" s="19"/>
      <c r="J51" s="19"/>
      <c r="K51" s="19"/>
    </row>
    <row r="52" spans="2:16">
      <c r="B52" s="20"/>
      <c r="C52" s="21"/>
      <c r="D52" s="21"/>
      <c r="E52" s="21"/>
      <c r="F52" s="21"/>
      <c r="G52" s="21"/>
      <c r="H52" s="21"/>
      <c r="I52" s="12"/>
      <c r="J52" s="12"/>
      <c r="K52" s="12"/>
    </row>
    <row r="53" spans="2:16">
      <c r="B53" s="11" t="s">
        <v>38</v>
      </c>
      <c r="C53" s="22"/>
      <c r="D53" s="22"/>
      <c r="E53" s="22"/>
      <c r="F53" s="22"/>
      <c r="G53" s="22"/>
      <c r="H53" s="21"/>
      <c r="I53" s="12"/>
      <c r="J53" s="12"/>
      <c r="K53" s="12"/>
    </row>
    <row r="54" spans="2:16">
      <c r="B54" s="20" t="s">
        <v>39</v>
      </c>
      <c r="C54" s="34">
        <f t="shared" ref="C54:F54" si="39">C36</f>
        <v>-5770.0970139999999</v>
      </c>
      <c r="D54" s="34">
        <f t="shared" si="39"/>
        <v>-6242.889948</v>
      </c>
      <c r="E54" s="34">
        <f t="shared" si="39"/>
        <v>-8409.9394310000007</v>
      </c>
      <c r="F54" s="34">
        <f t="shared" si="39"/>
        <v>-9111.5599110000003</v>
      </c>
      <c r="G54" s="34">
        <f>G36</f>
        <v>-9101.3778409999995</v>
      </c>
      <c r="H54" s="34">
        <f t="shared" ref="H54:J54" si="40">H36</f>
        <v>-12334.028328</v>
      </c>
      <c r="I54" s="34">
        <f t="shared" si="40"/>
        <v>-12621.821715</v>
      </c>
      <c r="J54" s="34">
        <f t="shared" si="40"/>
        <v>-9487.2540380000009</v>
      </c>
      <c r="K54" s="34">
        <f t="shared" ref="K54" si="41">K36</f>
        <v>-3054.5227759999998</v>
      </c>
    </row>
    <row r="55" spans="2:16">
      <c r="B55" s="20" t="s">
        <v>40</v>
      </c>
      <c r="C55" s="34">
        <f t="shared" ref="C55:F55" si="42">C37+C39</f>
        <v>112805.80307724826</v>
      </c>
      <c r="D55" s="34">
        <f t="shared" si="42"/>
        <v>115022.78173113889</v>
      </c>
      <c r="E55" s="34">
        <f t="shared" si="42"/>
        <v>111997.19034980313</v>
      </c>
      <c r="F55" s="34">
        <f t="shared" si="42"/>
        <v>118414.15662535321</v>
      </c>
      <c r="G55" s="34">
        <f>G37+G39</f>
        <v>118402.16813955798</v>
      </c>
      <c r="H55" s="34">
        <f t="shared" ref="H55:J55" si="43">H37+H39</f>
        <v>124760.2002524423</v>
      </c>
      <c r="I55" s="34">
        <f t="shared" si="43"/>
        <v>128968.94731047322</v>
      </c>
      <c r="J55" s="34">
        <f t="shared" si="43"/>
        <v>127077.69386262354</v>
      </c>
      <c r="K55" s="34">
        <f t="shared" ref="K55" si="44">K37+K39</f>
        <v>141381.47351148399</v>
      </c>
    </row>
    <row r="56" spans="2:16" s="43" customFormat="1">
      <c r="B56" s="42"/>
      <c r="C56" s="42"/>
      <c r="D56" s="42"/>
      <c r="E56" s="42"/>
      <c r="F56" s="42"/>
      <c r="G56" s="47"/>
      <c r="H56" s="47"/>
      <c r="I56" s="48"/>
      <c r="J56" s="48"/>
      <c r="K56" s="48"/>
      <c r="L56" s="46"/>
    </row>
    <row r="57" spans="2:16" s="43" customFormat="1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6"/>
    </row>
    <row r="58" spans="2:16" s="43" customFormat="1">
      <c r="B58" s="35" t="s">
        <v>43</v>
      </c>
      <c r="C58" s="50"/>
      <c r="D58" s="50"/>
      <c r="E58" s="50"/>
      <c r="F58" s="50"/>
      <c r="G58" s="44"/>
      <c r="H58" s="44"/>
      <c r="I58" s="44"/>
      <c r="J58" s="44"/>
      <c r="K58" s="44"/>
      <c r="L58" s="44"/>
      <c r="M58" s="44"/>
      <c r="N58" s="44"/>
      <c r="O58" s="44"/>
      <c r="P58" s="44"/>
    </row>
    <row r="59" spans="2:16">
      <c r="B59" s="35" t="s">
        <v>44</v>
      </c>
      <c r="C59" s="35"/>
      <c r="D59" s="35"/>
      <c r="E59" s="35"/>
      <c r="F59" s="35"/>
      <c r="L59" s="2"/>
      <c r="M59" s="2"/>
      <c r="N59" s="2"/>
      <c r="O59" s="2"/>
      <c r="P59" s="2"/>
    </row>
    <row r="60" spans="2:16" ht="14.65" customHeight="1">
      <c r="B60" s="65" t="s">
        <v>61</v>
      </c>
      <c r="C60" s="65"/>
      <c r="D60" s="65"/>
      <c r="E60" s="65"/>
      <c r="F60" s="65"/>
      <c r="G60" s="65"/>
      <c r="H60" s="65"/>
      <c r="I60" s="65"/>
      <c r="J60" s="65"/>
      <c r="K60" s="59"/>
      <c r="L60" s="39"/>
      <c r="M60" s="39"/>
      <c r="N60" s="39"/>
      <c r="O60" s="39"/>
      <c r="P60" s="39"/>
    </row>
    <row r="61" spans="2:16" ht="15" customHeight="1">
      <c r="B61" s="67" t="s">
        <v>62</v>
      </c>
      <c r="C61" s="67"/>
      <c r="D61" s="67"/>
      <c r="E61" s="67"/>
      <c r="F61" s="67"/>
      <c r="G61" s="68"/>
      <c r="H61" s="68"/>
      <c r="I61" s="68"/>
      <c r="J61" s="68"/>
      <c r="K61" s="62"/>
    </row>
    <row r="62" spans="2:16" s="53" customFormat="1" ht="26.25" customHeight="1">
      <c r="B62" s="67" t="s">
        <v>63</v>
      </c>
      <c r="C62" s="67"/>
      <c r="D62" s="67"/>
      <c r="E62" s="67"/>
      <c r="F62" s="67"/>
      <c r="G62" s="68"/>
      <c r="H62" s="68"/>
      <c r="I62" s="68"/>
      <c r="J62" s="68"/>
      <c r="K62" s="62"/>
      <c r="L62" s="52"/>
    </row>
    <row r="63" spans="2:16">
      <c r="G63" s="40"/>
      <c r="H63" s="40"/>
      <c r="I63" s="40"/>
      <c r="J63" s="40"/>
      <c r="K63" s="40"/>
    </row>
  </sheetData>
  <mergeCells count="3">
    <mergeCell ref="B60:J60"/>
    <mergeCell ref="B61:J61"/>
    <mergeCell ref="B62:J62"/>
  </mergeCells>
  <pageMargins left="0.7" right="0.7" top="0.75" bottom="0.75" header="0.3" footer="0.3"/>
  <pageSetup orientation="portrait" r:id="rId1"/>
  <ignoredErrors>
    <ignoredError sqref="C8:K13 C16:K23 C25:K31 C45:K46 C49:K50 C54:K5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d3100a-94d3-4aaf-a5ce-8f3b8c73cdad" xsi:nil="true"/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</documentManagement>
</p:properties>
</file>

<file path=customXml/itemProps1.xml><?xml version="1.0" encoding="utf-8"?>
<ds:datastoreItem xmlns:ds="http://schemas.openxmlformats.org/officeDocument/2006/customXml" ds:itemID="{88602DF1-98C8-4A36-A0F2-9D2EB66E9C96}"/>
</file>

<file path=customXml/itemProps2.xml><?xml version="1.0" encoding="utf-8"?>
<ds:datastoreItem xmlns:ds="http://schemas.openxmlformats.org/officeDocument/2006/customXml" ds:itemID="{C20D7A45-0982-49BE-87A8-AA6D903BE1BF}"/>
</file>

<file path=customXml/itemProps3.xml><?xml version="1.0" encoding="utf-8"?>
<ds:datastoreItem xmlns:ds="http://schemas.openxmlformats.org/officeDocument/2006/customXml" ds:itemID="{A51E5611-4CA8-499C-8192-6022E6B06968}"/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Erstantri Wakib, Ayu Lia</dc:creator>
  <cp:keywords/>
  <dc:description/>
  <cp:lastModifiedBy>Dewa Ayu Komang Bintari Dewi Darmaputri</cp:lastModifiedBy>
  <cp:revision/>
  <dcterms:created xsi:type="dcterms:W3CDTF">2018-12-12T05:40:00Z</dcterms:created>
  <dcterms:modified xsi:type="dcterms:W3CDTF">2026-03-31T12:54:32Z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0x010100D35CA896A9312B428EBA2A1F5CEF187B</vt:lpwstr>
  </property>
  <property fmtid="{D5CDD505-2E9C-101B-9397-08002B2CF9AE}" pid="3" name="MediaServiceImageTags">
    <vt:lpwstr/>
  </property>
</Properties>
</file>